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15" windowWidth="27735" windowHeight="13950" activeTab="1"/>
  </bookViews>
  <sheets>
    <sheet name="직접 입력하세요" sheetId="4" r:id="rId1"/>
    <sheet name="참고용 (수정불가)" sheetId="5" r:id="rId2"/>
  </sheets>
  <calcPr calcId="144525"/>
</workbook>
</file>

<file path=xl/calcChain.xml><?xml version="1.0" encoding="utf-8"?>
<calcChain xmlns="http://schemas.openxmlformats.org/spreadsheetml/2006/main">
  <c r="V37" i="5" l="1"/>
  <c r="V33" i="5"/>
  <c r="V28" i="5"/>
  <c r="V27" i="5"/>
  <c r="V25" i="5"/>
  <c r="O47" i="5" l="1"/>
  <c r="O44" i="5"/>
  <c r="O43" i="5"/>
  <c r="O42" i="5"/>
  <c r="O41" i="5"/>
  <c r="M37" i="5"/>
  <c r="M33" i="5"/>
  <c r="M28" i="5"/>
  <c r="M27" i="5"/>
  <c r="M25" i="5"/>
  <c r="F47" i="5"/>
  <c r="F45" i="5"/>
  <c r="F44" i="5"/>
  <c r="F43" i="5"/>
  <c r="F42" i="5"/>
  <c r="F41" i="5"/>
  <c r="T39" i="5"/>
  <c r="G39" i="5"/>
  <c r="G16" i="5" s="1"/>
  <c r="G15" i="5" s="1"/>
  <c r="T38" i="5"/>
  <c r="D38" i="5"/>
  <c r="T37" i="5"/>
  <c r="T36" i="5"/>
  <c r="T35" i="5"/>
  <c r="T34" i="5"/>
  <c r="T33" i="5"/>
  <c r="T31" i="5"/>
  <c r="T30" i="5"/>
  <c r="T29" i="5"/>
  <c r="T28" i="5"/>
  <c r="T27" i="5"/>
  <c r="D27" i="5"/>
  <c r="Y16" i="5"/>
  <c r="Y15" i="5" s="1"/>
  <c r="T26" i="5"/>
  <c r="D26" i="5"/>
  <c r="T25" i="5"/>
  <c r="D25" i="5"/>
  <c r="V23" i="5"/>
  <c r="M23" i="5"/>
  <c r="D23" i="5"/>
  <c r="O19" i="5"/>
  <c r="O16" i="5" s="1"/>
  <c r="O15" i="5" s="1"/>
  <c r="F19" i="5"/>
  <c r="P16" i="5"/>
  <c r="N16" i="5"/>
  <c r="L16" i="5"/>
  <c r="M21" i="5" s="1"/>
  <c r="F16" i="5"/>
  <c r="F15" i="5" s="1"/>
  <c r="E16" i="5"/>
  <c r="C16" i="5"/>
  <c r="D21" i="5" s="1"/>
  <c r="Q15" i="5"/>
  <c r="R15" i="5" s="1"/>
  <c r="P15" i="5"/>
  <c r="H15" i="5"/>
  <c r="I15" i="5" s="1"/>
  <c r="D20" i="5" l="1"/>
  <c r="D16" i="5" s="1"/>
  <c r="D15" i="5" s="1"/>
  <c r="E15" i="5" s="1"/>
  <c r="Z15" i="5"/>
  <c r="AA15" i="5" s="1"/>
  <c r="M20" i="5"/>
  <c r="M16" i="5" s="1"/>
  <c r="M15" i="5" s="1"/>
  <c r="U4" i="5" s="1"/>
  <c r="W16" i="5"/>
  <c r="X19" i="5"/>
  <c r="X16" i="5" s="1"/>
  <c r="X15" i="5" s="1"/>
  <c r="U16" i="5"/>
  <c r="F47" i="4"/>
  <c r="F45" i="4"/>
  <c r="F44" i="4"/>
  <c r="F43" i="4"/>
  <c r="F42" i="4"/>
  <c r="F41" i="4"/>
  <c r="F19" i="4" s="1"/>
  <c r="F16" i="4" s="1"/>
  <c r="F15" i="4" s="1"/>
  <c r="Y16" i="4"/>
  <c r="Y15" i="4" s="1"/>
  <c r="G39" i="4"/>
  <c r="G16" i="4" s="1"/>
  <c r="G15" i="4" s="1"/>
  <c r="D38" i="4"/>
  <c r="D27" i="4"/>
  <c r="D26" i="4"/>
  <c r="D25" i="4"/>
  <c r="M23" i="4"/>
  <c r="V23" i="4" s="1"/>
  <c r="D23" i="4"/>
  <c r="X19" i="4"/>
  <c r="X16" i="4" s="1"/>
  <c r="X15" i="4" s="1"/>
  <c r="O19" i="4"/>
  <c r="O16" i="4" s="1"/>
  <c r="O15" i="4" s="1"/>
  <c r="W16" i="4"/>
  <c r="U16" i="4"/>
  <c r="P16" i="4"/>
  <c r="P15" i="4" s="1"/>
  <c r="N16" i="4"/>
  <c r="L16" i="4"/>
  <c r="M21" i="4" s="1"/>
  <c r="E16" i="4"/>
  <c r="C16" i="4"/>
  <c r="D21" i="4" s="1"/>
  <c r="Z15" i="4"/>
  <c r="AA15" i="4" s="1"/>
  <c r="Q15" i="4"/>
  <c r="R15" i="4" s="1"/>
  <c r="H15" i="4"/>
  <c r="I15" i="4" s="1"/>
  <c r="V20" i="5" l="1"/>
  <c r="V21" i="5"/>
  <c r="V16" i="5" s="1"/>
  <c r="V15" i="5" s="1"/>
  <c r="L4" i="5"/>
  <c r="N4" i="5"/>
  <c r="L5" i="5"/>
  <c r="N5" i="5"/>
  <c r="N15" i="5"/>
  <c r="W4" i="5"/>
  <c r="O4" i="5"/>
  <c r="P4" i="5" s="1"/>
  <c r="M4" i="5"/>
  <c r="L6" i="5"/>
  <c r="V4" i="5"/>
  <c r="O5" i="5"/>
  <c r="M5" i="5"/>
  <c r="M6" i="5" s="1"/>
  <c r="X4" i="5"/>
  <c r="V20" i="4"/>
  <c r="V21" i="4"/>
  <c r="D20" i="4"/>
  <c r="D16" i="4" s="1"/>
  <c r="D15" i="4" s="1"/>
  <c r="M20" i="4"/>
  <c r="M16" i="4" s="1"/>
  <c r="M15" i="4" s="1"/>
  <c r="N6" i="5" l="1"/>
  <c r="Y4" i="5"/>
  <c r="W15" i="5"/>
  <c r="U5" i="5"/>
  <c r="W5" i="5"/>
  <c r="P5" i="5"/>
  <c r="P6" i="5" s="1"/>
  <c r="O6" i="5"/>
  <c r="V16" i="4"/>
  <c r="V15" i="4" s="1"/>
  <c r="W15" i="4" s="1"/>
  <c r="N15" i="4"/>
  <c r="L5" i="4"/>
  <c r="N5" i="4"/>
  <c r="W4" i="4"/>
  <c r="U4" i="4"/>
  <c r="L4" i="4"/>
  <c r="N4" i="4"/>
  <c r="E15" i="4"/>
  <c r="W6" i="5" l="1"/>
  <c r="W7" i="5"/>
  <c r="U6" i="5"/>
  <c r="U7" i="5"/>
  <c r="V5" i="5"/>
  <c r="X5" i="5"/>
  <c r="W5" i="4"/>
  <c r="W6" i="4" s="1"/>
  <c r="U5" i="4"/>
  <c r="U6" i="4" s="1"/>
  <c r="X5" i="4"/>
  <c r="V5" i="4"/>
  <c r="N6" i="4"/>
  <c r="O4" i="4"/>
  <c r="P4" i="4" s="1"/>
  <c r="M4" i="4"/>
  <c r="L6" i="4"/>
  <c r="M5" i="4"/>
  <c r="V4" i="4"/>
  <c r="O5" i="4"/>
  <c r="X4" i="4"/>
  <c r="X6" i="5" l="1"/>
  <c r="Y5" i="5"/>
  <c r="X7" i="5"/>
  <c r="V6" i="5"/>
  <c r="V7" i="5"/>
  <c r="W7" i="4"/>
  <c r="Y5" i="4"/>
  <c r="V7" i="4"/>
  <c r="U7" i="4"/>
  <c r="Y4" i="4"/>
  <c r="Y7" i="4" s="1"/>
  <c r="X7" i="4"/>
  <c r="P5" i="4"/>
  <c r="P6" i="4" s="1"/>
  <c r="O6" i="4"/>
  <c r="M6" i="4"/>
  <c r="X6" i="4"/>
  <c r="V6" i="4"/>
  <c r="Y6" i="5" l="1"/>
  <c r="Y7" i="5"/>
  <c r="Y6" i="4"/>
</calcChain>
</file>

<file path=xl/comments1.xml><?xml version="1.0" encoding="utf-8"?>
<comments xmlns="http://schemas.openxmlformats.org/spreadsheetml/2006/main">
  <authors>
    <author>aa</author>
  </authors>
  <commentList>
    <comment ref="K32" authorId="0">
      <text>
        <r>
          <rPr>
            <b/>
            <sz val="9"/>
            <color indexed="81"/>
            <rFont val="Tahoma"/>
            <family val="2"/>
          </rPr>
          <t>aa: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정복자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문양들을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입력하세요</t>
        </r>
        <r>
          <rPr>
            <sz val="9"/>
            <color indexed="81"/>
            <rFont val="Tahoma"/>
            <family val="2"/>
          </rPr>
          <t>.</t>
        </r>
      </text>
    </comment>
    <comment ref="K40" authorId="0">
      <text>
        <r>
          <rPr>
            <b/>
            <sz val="9"/>
            <color indexed="81"/>
            <rFont val="Tahoma"/>
            <family val="2"/>
          </rPr>
          <t>aa: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목표하는</t>
        </r>
        <r>
          <rPr>
            <sz val="9"/>
            <color indexed="81"/>
            <rFont val="Tahoma"/>
            <family val="2"/>
          </rPr>
          <t xml:space="preserve"> BIS </t>
        </r>
        <r>
          <rPr>
            <sz val="9"/>
            <color indexed="81"/>
            <rFont val="돋움"/>
            <family val="3"/>
            <charset val="129"/>
          </rPr>
          <t>옵션의
최대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수치를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입력하세요</t>
        </r>
      </text>
    </comment>
    <comment ref="T40" authorId="0">
      <text>
        <r>
          <rPr>
            <b/>
            <sz val="9"/>
            <color indexed="81"/>
            <rFont val="Tahoma"/>
            <family val="2"/>
          </rPr>
          <t>aa: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착용하고있는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아이템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옵션값을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입력하세요
</t>
        </r>
      </text>
    </comment>
  </commentList>
</comments>
</file>

<file path=xl/comments2.xml><?xml version="1.0" encoding="utf-8"?>
<comments xmlns="http://schemas.openxmlformats.org/spreadsheetml/2006/main">
  <authors>
    <author>aa</author>
  </authors>
  <commentList>
    <comment ref="K32" authorId="0">
      <text>
        <r>
          <rPr>
            <b/>
            <sz val="9"/>
            <color indexed="81"/>
            <rFont val="Tahoma"/>
            <family val="2"/>
          </rPr>
          <t>aa: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정복자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문양들을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입력하세요</t>
        </r>
        <r>
          <rPr>
            <sz val="9"/>
            <color indexed="81"/>
            <rFont val="Tahoma"/>
            <family val="2"/>
          </rPr>
          <t>.</t>
        </r>
      </text>
    </comment>
    <comment ref="K40" authorId="0">
      <text>
        <r>
          <rPr>
            <b/>
            <sz val="9"/>
            <color indexed="81"/>
            <rFont val="Tahoma"/>
            <family val="2"/>
          </rPr>
          <t>aa: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목표하는</t>
        </r>
        <r>
          <rPr>
            <sz val="9"/>
            <color indexed="81"/>
            <rFont val="Tahoma"/>
            <family val="2"/>
          </rPr>
          <t xml:space="preserve"> BIS </t>
        </r>
        <r>
          <rPr>
            <sz val="9"/>
            <color indexed="81"/>
            <rFont val="돋움"/>
            <family val="3"/>
            <charset val="129"/>
          </rPr>
          <t>옵션의
최대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수치를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입력하세요</t>
        </r>
      </text>
    </comment>
    <comment ref="T40" authorId="0">
      <text>
        <r>
          <rPr>
            <b/>
            <sz val="9"/>
            <color indexed="81"/>
            <rFont val="Tahoma"/>
            <family val="2"/>
          </rPr>
          <t>aa: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착용하고있는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아이템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옵션값을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입력하세요
</t>
        </r>
      </text>
    </comment>
  </commentList>
</comments>
</file>

<file path=xl/sharedStrings.xml><?xml version="1.0" encoding="utf-8"?>
<sst xmlns="http://schemas.openxmlformats.org/spreadsheetml/2006/main" count="789" uniqueCount="162">
  <si>
    <t>참고용 맥옵값</t>
  </si>
  <si>
    <t>양손무기</t>
  </si>
  <si>
    <t>한손무기</t>
  </si>
  <si>
    <t>일반부위</t>
  </si>
  <si>
    <t>목걸이</t>
  </si>
  <si>
    <t>무한의복</t>
  </si>
  <si>
    <t>취약 안걸린 상태</t>
  </si>
  <si>
    <t>취약 걸린 상태</t>
  </si>
  <si>
    <t>지능</t>
  </si>
  <si>
    <t>올타임</t>
  </si>
  <si>
    <t>군중제어++</t>
  </si>
  <si>
    <t>모능</t>
  </si>
  <si>
    <t>그라핀 ver.1.0.</t>
  </si>
  <si>
    <t>목표하는 최종세팅</t>
  </si>
  <si>
    <t>극피</t>
  </si>
  <si>
    <t>근피35.3%</t>
  </si>
  <si>
    <t>나의 현재 세팅</t>
  </si>
  <si>
    <t>취피</t>
  </si>
  <si>
    <t>기절35.2%</t>
  </si>
  <si>
    <t>그라핀 ver.1.0.과 비교</t>
  </si>
  <si>
    <t>그라핀 ver.를 100%로 기준으로 놓고 비교한 값</t>
  </si>
  <si>
    <t>세팅 목표 달성률</t>
  </si>
  <si>
    <t>100렙 기본스텟</t>
  </si>
  <si>
    <t>민첩</t>
  </si>
  <si>
    <t>의지</t>
  </si>
  <si>
    <t>힘</t>
  </si>
  <si>
    <t>수치가 모든 항목에서 100% 이하라면, 정복자보드&amp;문양 최적화가 필요함</t>
  </si>
  <si>
    <t>얼마나 더 쎄질수있나?</t>
  </si>
  <si>
    <t>이 배수만큼 더 강해질 여지가 있다고 보면 됨</t>
  </si>
  <si>
    <t>꼭 모든항목에서 100%이상 되지 않더라도, 특정상황에 힘을 준 세팅을 해도 됨</t>
  </si>
  <si>
    <t>회색박스는 건들지 마세요. 계산식에 의한 결과값이거나, 고정된 값입니다.</t>
  </si>
  <si>
    <t>비고</t>
  </si>
  <si>
    <t>합연피</t>
  </si>
  <si>
    <t>기술피</t>
  </si>
  <si>
    <t>취약피</t>
  </si>
  <si>
    <t>문양 곱연산</t>
  </si>
  <si>
    <t>양손세팅</t>
  </si>
  <si>
    <t>(연소본능계산용)</t>
  </si>
  <si>
    <t>(지능으로 계산)</t>
  </si>
  <si>
    <t>총합</t>
  </si>
  <si>
    <t>-</t>
  </si>
  <si>
    <t>피해 증가량</t>
  </si>
  <si>
    <t>베이스값</t>
  </si>
  <si>
    <t>소계</t>
  </si>
  <si>
    <t>군중제어</t>
  </si>
  <si>
    <t>지능합</t>
  </si>
  <si>
    <t>연소본능(지능증가분)</t>
  </si>
  <si>
    <t>연소본능(기본40%)</t>
  </si>
  <si>
    <t>기본값</t>
  </si>
  <si>
    <t>보석</t>
  </si>
  <si>
    <t>정복자 보드</t>
  </si>
  <si>
    <t>비물리</t>
  </si>
  <si>
    <t>1. 시작</t>
  </si>
  <si>
    <t>불피+정피</t>
  </si>
  <si>
    <t>2. 연소</t>
  </si>
  <si>
    <t>취약</t>
  </si>
  <si>
    <t>2. 혹한</t>
  </si>
  <si>
    <t>화피</t>
  </si>
  <si>
    <t>3. 작열</t>
  </si>
  <si>
    <t>3. 연소</t>
  </si>
  <si>
    <t>4. 전도</t>
  </si>
  <si>
    <t>5. 마부</t>
  </si>
  <si>
    <t>기절</t>
  </si>
  <si>
    <t>6. 전하</t>
  </si>
  <si>
    <t>6. 작열</t>
  </si>
  <si>
    <t>7. 전도</t>
  </si>
  <si>
    <t>문양</t>
  </si>
  <si>
    <t>1. 시작-통제</t>
  </si>
  <si>
    <t>숙련기술</t>
  </si>
  <si>
    <t>1. 시작-숙련자</t>
  </si>
  <si>
    <t>2. 연소-파괴</t>
  </si>
  <si>
    <t>2. 혹한-전술가</t>
  </si>
  <si>
    <t>3. 작열-방화광</t>
  </si>
  <si>
    <t>3. 연소-파괴</t>
  </si>
  <si>
    <t>4. 전도-착취</t>
  </si>
  <si>
    <t>5. 마부-정령술</t>
  </si>
  <si>
    <t>6. 전하-숙련자</t>
  </si>
  <si>
    <t>7. 전도-착취</t>
  </si>
  <si>
    <t>아이템 옵션</t>
  </si>
  <si>
    <t>투구</t>
  </si>
  <si>
    <t>근피/기절</t>
  </si>
  <si>
    <t>가슴</t>
  </si>
  <si>
    <t>장갑</t>
  </si>
  <si>
    <t>바지</t>
  </si>
  <si>
    <t>신발</t>
  </si>
  <si>
    <t>중심점</t>
  </si>
  <si>
    <t>양손착용</t>
  </si>
  <si>
    <t>무기</t>
  </si>
  <si>
    <t>반지1</t>
  </si>
  <si>
    <t>반지2</t>
  </si>
  <si>
    <t>지능10.9%</t>
  </si>
  <si>
    <t>(목걸이 지능단위 꼭 %로 입력)</t>
  </si>
  <si>
    <t>1옵</t>
  </si>
  <si>
    <t>2옵</t>
  </si>
  <si>
    <t>3옵</t>
  </si>
  <si>
    <t>4옵</t>
  </si>
  <si>
    <t>위상</t>
  </si>
  <si>
    <t>심장</t>
  </si>
  <si>
    <t>나의 BIS옵</t>
  </si>
  <si>
    <t>착용중인 옵션</t>
  </si>
  <si>
    <t>재감</t>
  </si>
  <si>
    <t>체력</t>
  </si>
  <si>
    <t>거품</t>
  </si>
  <si>
    <t>최생</t>
  </si>
  <si>
    <t>공짜화벽</t>
  </si>
  <si>
    <t>가슴 (무한의복)</t>
  </si>
  <si>
    <t>유리대포s</t>
  </si>
  <si>
    <t xml:space="preserve">가슴 </t>
  </si>
  <si>
    <t>무복</t>
  </si>
  <si>
    <t>공속</t>
  </si>
  <si>
    <t>회피시공속</t>
  </si>
  <si>
    <t>제자리 x1.3</t>
  </si>
  <si>
    <t>감속</t>
  </si>
  <si>
    <t>자만x1.25</t>
  </si>
  <si>
    <t>화벽s</t>
  </si>
  <si>
    <t>근회피</t>
  </si>
  <si>
    <t>텔포s</t>
  </si>
  <si>
    <t>서릿발s</t>
  </si>
  <si>
    <t>착취자</t>
  </si>
  <si>
    <t>회피</t>
  </si>
  <si>
    <t>이속</t>
  </si>
  <si>
    <t>부피감</t>
  </si>
  <si>
    <t>양손세팅시</t>
  </si>
  <si>
    <t>자생</t>
  </si>
  <si>
    <t>제어 x1.35</t>
  </si>
  <si>
    <t>폭풍위상만</t>
  </si>
  <si>
    <t>극</t>
  </si>
  <si>
    <t>취</t>
  </si>
  <si>
    <t>폭풍x1.6</t>
  </si>
  <si>
    <t>자만 x1.25</t>
  </si>
  <si>
    <t>죄어오는</t>
  </si>
  <si>
    <t>영재</t>
  </si>
  <si>
    <t>동화</t>
  </si>
  <si>
    <t>탈라샤</t>
  </si>
  <si>
    <t>제자리x1.3</t>
  </si>
  <si>
    <t>숙련s</t>
  </si>
  <si>
    <t>지능%</t>
  </si>
  <si>
    <t>장작s</t>
  </si>
  <si>
    <t>휘감는 x2.2</t>
  </si>
  <si>
    <t>치밀한</t>
  </si>
  <si>
    <t>휘감는x2.2</t>
  </si>
  <si>
    <t>d</t>
    <phoneticPr fontId="1" type="noConversion"/>
  </si>
  <si>
    <t>지능+모능</t>
    <phoneticPr fontId="1" type="noConversion"/>
  </si>
  <si>
    <t>지능+모능</t>
    <phoneticPr fontId="1" type="noConversion"/>
  </si>
  <si>
    <t>지능+모능</t>
  </si>
  <si>
    <t>군중제어를
걸었을때 
실제 증뎀율</t>
    <phoneticPr fontId="1" type="noConversion"/>
  </si>
  <si>
    <t>해당 %는 세팅 완성도라고 보면 됨. 100%도달이 목표</t>
    <phoneticPr fontId="1" type="noConversion"/>
  </si>
  <si>
    <t>4. 혹한</t>
    <phoneticPr fontId="1" type="noConversion"/>
  </si>
  <si>
    <t>5. 마부</t>
    <phoneticPr fontId="1" type="noConversion"/>
  </si>
  <si>
    <t>4. 혹한-방출</t>
    <phoneticPr fontId="1" type="noConversion"/>
  </si>
  <si>
    <t>5. 마부-정령술</t>
    <phoneticPr fontId="1" type="noConversion"/>
  </si>
  <si>
    <r>
      <t xml:space="preserve">아이템 옵션 </t>
    </r>
    <r>
      <rPr>
        <b/>
        <sz val="10"/>
        <color rgb="FF980000"/>
        <rFont val="맑은 고딕"/>
        <family val="3"/>
        <charset val="129"/>
      </rPr>
      <t>(최대수치)</t>
    </r>
  </si>
  <si>
    <r>
      <t xml:space="preserve">아이템 옵션 </t>
    </r>
    <r>
      <rPr>
        <b/>
        <sz val="10"/>
        <color rgb="FF0000FF"/>
        <rFont val="맑은 고딕"/>
        <family val="3"/>
        <charset val="129"/>
      </rPr>
      <t>(현재수치)</t>
    </r>
  </si>
  <si>
    <t>그라핀의 BIS옵</t>
    <phoneticPr fontId="1" type="noConversion"/>
  </si>
  <si>
    <r>
      <t xml:space="preserve">1. 먼저, 나의 정복자와 내가생각하는 아이템 BIS옵션을 입력한 후 </t>
    </r>
    <r>
      <rPr>
        <b/>
        <sz val="10"/>
        <rFont val="맑은 고딕"/>
        <family val="3"/>
        <charset val="129"/>
      </rPr>
      <t>[그라핀 ver.1.0]</t>
    </r>
    <r>
      <rPr>
        <sz val="10"/>
        <rFont val="맑은 고딕"/>
        <family val="3"/>
        <charset val="129"/>
      </rPr>
      <t xml:space="preserve"> 과 비교하여 보세요
2. </t>
    </r>
    <r>
      <rPr>
        <b/>
        <sz val="10"/>
        <rFont val="맑은 고딕"/>
        <family val="3"/>
        <charset val="129"/>
      </rPr>
      <t>[그라핀 ver.1.0]</t>
    </r>
    <r>
      <rPr>
        <sz val="10"/>
        <rFont val="맑은 고딕"/>
        <family val="3"/>
        <charset val="129"/>
      </rPr>
      <t xml:space="preserve">과 차이가 많이 난다면, 정복자와 BIS옵션을 수정&amp;개선하여 </t>
    </r>
    <r>
      <rPr>
        <b/>
        <sz val="10"/>
        <color rgb="FFC00000"/>
        <rFont val="맑은 고딕"/>
        <family val="3"/>
        <charset val="129"/>
      </rPr>
      <t>[목표하는 최종세팅]</t>
    </r>
    <r>
      <rPr>
        <sz val="10"/>
        <rFont val="맑은 고딕"/>
        <family val="3"/>
        <charset val="129"/>
      </rPr>
      <t xml:space="preserve">을 확정 하세요
3. 내가 스스로 세팅해보기 싫고 </t>
    </r>
    <r>
      <rPr>
        <b/>
        <sz val="10"/>
        <rFont val="맑은 고딕"/>
        <family val="3"/>
        <charset val="129"/>
      </rPr>
      <t>[그라핀 ver.1.0]</t>
    </r>
    <r>
      <rPr>
        <sz val="10"/>
        <rFont val="맑은 고딕"/>
        <family val="3"/>
        <charset val="129"/>
      </rPr>
      <t xml:space="preserve">을 목표로 설정하고싶다면, </t>
    </r>
    <r>
      <rPr>
        <b/>
        <sz val="10"/>
        <rFont val="맑은 고딕"/>
        <family val="3"/>
        <charset val="129"/>
      </rPr>
      <t>[그라핀 ver.1.0]</t>
    </r>
    <r>
      <rPr>
        <sz val="10"/>
        <rFont val="맑은 고딕"/>
        <family val="3"/>
        <charset val="129"/>
      </rPr>
      <t>표와 똑같은 값을 입력하세요.</t>
    </r>
    <phoneticPr fontId="1" type="noConversion"/>
  </si>
  <si>
    <r>
      <t xml:space="preserve">그라핀이 생각하는 아이템 BIS옵션과, 정복자보드, 문양을 기반으로 한 참고용 세팅 표 입니다.
아래 표의 작성방식을 참고하여 오른쪽의 </t>
    </r>
    <r>
      <rPr>
        <b/>
        <sz val="10"/>
        <color rgb="FFC00000"/>
        <rFont val="맑은 고딕"/>
        <family val="3"/>
        <charset val="129"/>
      </rPr>
      <t>[목표하는 최종세팅]</t>
    </r>
    <r>
      <rPr>
        <sz val="10"/>
        <rFont val="맑은 고딕"/>
        <family val="3"/>
        <charset val="129"/>
      </rPr>
      <t xml:space="preserve"> 표를 완성하세요.</t>
    </r>
    <phoneticPr fontId="1" type="noConversion"/>
  </si>
  <si>
    <t>폭풍 x1.3</t>
    <phoneticPr fontId="1" type="noConversion"/>
  </si>
  <si>
    <t>그라핀 ver.1.0.
양손무기</t>
    <phoneticPr fontId="1" type="noConversion"/>
  </si>
  <si>
    <t>극피</t>
    <phoneticPr fontId="1" type="noConversion"/>
  </si>
  <si>
    <t>취약피</t>
    <phoneticPr fontId="1" type="noConversion"/>
  </si>
  <si>
    <r>
      <t xml:space="preserve">목표하는 최종세팅
</t>
    </r>
    <r>
      <rPr>
        <sz val="10"/>
        <color rgb="FF980000"/>
        <rFont val="맑은 고딕"/>
        <family val="3"/>
        <charset val="129"/>
      </rPr>
      <t>(파이어뱃님 세팅 참고)</t>
    </r>
    <phoneticPr fontId="1" type="noConversion"/>
  </si>
  <si>
    <r>
      <t xml:space="preserve">1. 내 </t>
    </r>
    <r>
      <rPr>
        <b/>
        <sz val="10"/>
        <color rgb="FF0000FF"/>
        <rFont val="맑은 고딕"/>
        <family val="3"/>
        <charset val="129"/>
      </rPr>
      <t>현재상태</t>
    </r>
    <r>
      <rPr>
        <sz val="10"/>
        <color theme="1"/>
        <rFont val="맑은 고딕"/>
        <family val="3"/>
        <charset val="129"/>
      </rPr>
      <t xml:space="preserve">의 </t>
    </r>
    <r>
      <rPr>
        <b/>
        <sz val="10"/>
        <color theme="1"/>
        <rFont val="맑은 고딕"/>
        <family val="3"/>
        <charset val="129"/>
      </rPr>
      <t>정복자 노드 &amp; 문양 &amp; 아이템에서 얻는 실제 옵션값</t>
    </r>
    <r>
      <rPr>
        <sz val="10"/>
        <color theme="1"/>
        <rFont val="맑은 고딕"/>
        <family val="3"/>
        <charset val="129"/>
      </rPr>
      <t xml:space="preserve">을 입력합니다.
2. 모능부족으로 얻지못하는 희귀노드 보너스값과 템옵션값을 정확히 체크하여 입력하도록 해주세요.
3. 아래 표 완성을 통해 </t>
    </r>
    <r>
      <rPr>
        <b/>
        <sz val="10"/>
        <color rgb="FFC00000"/>
        <rFont val="맑은 고딕"/>
        <family val="3"/>
        <charset val="129"/>
      </rPr>
      <t>[목표하는 최종세팅]</t>
    </r>
    <r>
      <rPr>
        <sz val="10"/>
        <color theme="1"/>
        <rFont val="맑은 고딕"/>
        <family val="3"/>
        <charset val="129"/>
      </rPr>
      <t xml:space="preserve"> 에 얼마나 근접하였는지, 얼마나 더 쎄질 수 있는지 확인 합니다.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</si>
</sst>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0.00&quot;배&quot;"/>
  </numFmts>
  <fonts count="37" x14ac:knownFonts="1">
    <font>
      <sz val="10"/>
      <color rgb="FF000000"/>
      <name val="Arial"/>
      <scheme val="minor"/>
    </font>
    <font>
      <sz val="8"/>
      <name val="Arial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theme="1"/>
      <name val="맑은 고딕"/>
      <family val="3"/>
      <charset val="129"/>
    </font>
    <font>
      <sz val="12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7"/>
      <color theme="1"/>
      <name val="맑은 고딕"/>
      <family val="3"/>
      <charset val="129"/>
    </font>
    <font>
      <sz val="10"/>
      <name val="맑은 고딕"/>
      <family val="3"/>
      <charset val="129"/>
    </font>
    <font>
      <b/>
      <sz val="12"/>
      <color rgb="FFFFFF00"/>
      <name val="맑은 고딕"/>
      <family val="3"/>
      <charset val="129"/>
    </font>
    <font>
      <sz val="8"/>
      <name val="맑은 고딕"/>
      <family val="3"/>
      <charset val="129"/>
    </font>
    <font>
      <sz val="7"/>
      <name val="맑은 고딕"/>
      <family val="3"/>
      <charset val="129"/>
    </font>
    <font>
      <b/>
      <sz val="12"/>
      <color rgb="FF980000"/>
      <name val="맑은 고딕"/>
      <family val="3"/>
      <charset val="129"/>
    </font>
    <font>
      <b/>
      <sz val="10"/>
      <color rgb="FF980000"/>
      <name val="맑은 고딕"/>
      <family val="3"/>
      <charset val="129"/>
    </font>
    <font>
      <sz val="10"/>
      <color rgb="FFC0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2"/>
      <color rgb="FF0000FF"/>
      <name val="맑은 고딕"/>
      <family val="3"/>
      <charset val="129"/>
    </font>
    <font>
      <b/>
      <sz val="10"/>
      <color rgb="FF0000FF"/>
      <name val="맑은 고딕"/>
      <family val="3"/>
      <charset val="129"/>
    </font>
    <font>
      <sz val="10"/>
      <color rgb="FF0000CC"/>
      <name val="맑은 고딕"/>
      <family val="3"/>
      <charset val="129"/>
    </font>
    <font>
      <b/>
      <i/>
      <sz val="10"/>
      <color rgb="FF000000"/>
      <name val="맑은 고딕"/>
      <family val="3"/>
      <charset val="129"/>
    </font>
    <font>
      <b/>
      <i/>
      <sz val="10"/>
      <color theme="1"/>
      <name val="맑은 고딕"/>
      <family val="3"/>
      <charset val="129"/>
    </font>
    <font>
      <b/>
      <sz val="16"/>
      <color rgb="FFFF0000"/>
      <name val="맑은 고딕"/>
      <family val="3"/>
      <charset val="129"/>
    </font>
    <font>
      <sz val="10"/>
      <color rgb="FF980000"/>
      <name val="맑은 고딕"/>
      <family val="3"/>
      <charset val="129"/>
    </font>
    <font>
      <sz val="8"/>
      <color theme="1"/>
      <name val="맑은 고딕"/>
      <family val="3"/>
      <charset val="129"/>
    </font>
    <font>
      <b/>
      <sz val="8"/>
      <color theme="1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FF00FF"/>
      <name val="맑은 고딕"/>
      <family val="3"/>
      <charset val="129"/>
    </font>
    <font>
      <sz val="10"/>
      <color rgb="FFFF00FF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9"/>
      <color rgb="FF1F1F1F"/>
      <name val="맑은 고딕"/>
      <family val="3"/>
      <charset val="129"/>
    </font>
    <font>
      <b/>
      <sz val="12"/>
      <color theme="0"/>
      <name val="맑은 고딕"/>
      <family val="3"/>
      <charset val="129"/>
    </font>
    <font>
      <sz val="10"/>
      <color theme="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0"/>
      <color rgb="FFC00000"/>
      <name val="맑은 고딕"/>
      <family val="3"/>
      <charset val="129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rgb="FFD9D9D9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FFFFFF"/>
      </patternFill>
    </fill>
    <fill>
      <patternFill patternType="solid">
        <fgColor theme="5" tint="0.79998168889431442"/>
        <bgColor rgb="FFE6B8A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rgb="FFCFE2F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5" tint="0.79998168889431442"/>
        <bgColor rgb="FFD9D9D9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rgb="FFD9D9D9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 style="thin">
        <color indexed="64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/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indexed="64"/>
      </bottom>
      <diagonal/>
    </border>
    <border>
      <left style="thin">
        <color theme="0" tint="-0.14999847407452621"/>
      </left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14999847407452621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984740745262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indexed="64"/>
      </bottom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6">
    <xf numFmtId="0" fontId="0" fillId="0" borderId="0" xfId="0" applyFont="1" applyAlignment="1"/>
    <xf numFmtId="0" fontId="5" fillId="4" borderId="19" xfId="0" applyFont="1" applyFill="1" applyBorder="1" applyAlignment="1">
      <alignment horizontal="center" vertical="center"/>
    </xf>
    <xf numFmtId="0" fontId="7" fillId="0" borderId="3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8" fillId="4" borderId="28" xfId="0" applyFont="1" applyFill="1" applyBorder="1" applyAlignment="1" applyProtection="1">
      <alignment horizontal="center" vertical="center"/>
    </xf>
    <xf numFmtId="0" fontId="8" fillId="4" borderId="29" xfId="0" applyFont="1" applyFill="1" applyBorder="1" applyAlignment="1" applyProtection="1">
      <alignment horizontal="center" vertical="center"/>
    </xf>
    <xf numFmtId="0" fontId="8" fillId="4" borderId="30" xfId="0" applyFont="1" applyFill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vertical="center"/>
    </xf>
    <xf numFmtId="0" fontId="7" fillId="0" borderId="5" xfId="0" applyFont="1" applyBorder="1" applyAlignment="1">
      <alignment vertical="center"/>
    </xf>
    <xf numFmtId="0" fontId="9" fillId="4" borderId="25" xfId="0" applyFont="1" applyFill="1" applyBorder="1" applyAlignment="1" applyProtection="1">
      <alignment horizontal="center" vertical="center"/>
    </xf>
    <xf numFmtId="0" fontId="9" fillId="4" borderId="26" xfId="0" applyFont="1" applyFill="1" applyBorder="1" applyAlignment="1" applyProtection="1">
      <alignment horizontal="center" vertical="center"/>
    </xf>
    <xf numFmtId="0" fontId="9" fillId="4" borderId="7" xfId="0" applyFont="1" applyFill="1" applyBorder="1" applyAlignment="1" applyProtection="1">
      <alignment horizontal="center" vertical="center"/>
    </xf>
    <xf numFmtId="176" fontId="9" fillId="4" borderId="7" xfId="0" applyNumberFormat="1" applyFont="1" applyFill="1" applyBorder="1" applyAlignment="1" applyProtection="1">
      <alignment horizontal="center" vertical="center"/>
    </xf>
    <xf numFmtId="0" fontId="9" fillId="4" borderId="27" xfId="0" applyFont="1" applyFill="1" applyBorder="1" applyAlignment="1" applyProtection="1">
      <alignment horizontal="center" vertical="center"/>
    </xf>
    <xf numFmtId="0" fontId="9" fillId="4" borderId="20" xfId="0" applyFont="1" applyFill="1" applyBorder="1" applyAlignment="1" applyProtection="1">
      <alignment horizontal="center" vertical="center"/>
    </xf>
    <xf numFmtId="3" fontId="9" fillId="4" borderId="5" xfId="0" applyNumberFormat="1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/>
    </xf>
    <xf numFmtId="176" fontId="9" fillId="4" borderId="5" xfId="0" applyNumberFormat="1" applyFont="1" applyFill="1" applyBorder="1" applyAlignment="1" applyProtection="1">
      <alignment horizontal="center" vertical="center"/>
    </xf>
    <xf numFmtId="176" fontId="9" fillId="4" borderId="3" xfId="0" applyNumberFormat="1" applyFont="1" applyFill="1" applyBorder="1" applyAlignment="1" applyProtection="1">
      <alignment horizontal="center" vertical="center"/>
    </xf>
    <xf numFmtId="0" fontId="9" fillId="4" borderId="22" xfId="0" applyFont="1" applyFill="1" applyBorder="1" applyAlignment="1" applyProtection="1">
      <alignment horizontal="center" vertical="center"/>
    </xf>
    <xf numFmtId="9" fontId="9" fillId="4" borderId="23" xfId="0" applyNumberFormat="1" applyFont="1" applyFill="1" applyBorder="1" applyAlignment="1" applyProtection="1">
      <alignment horizontal="center" vertical="center"/>
    </xf>
    <xf numFmtId="9" fontId="9" fillId="4" borderId="6" xfId="0" applyNumberFormat="1" applyFont="1" applyFill="1" applyBorder="1" applyAlignment="1" applyProtection="1">
      <alignment horizontal="center" vertical="center"/>
    </xf>
    <xf numFmtId="0" fontId="7" fillId="4" borderId="6" xfId="0" applyFont="1" applyFill="1" applyBorder="1" applyAlignment="1" applyProtection="1">
      <alignment horizontal="center" vertical="center"/>
    </xf>
    <xf numFmtId="0" fontId="9" fillId="4" borderId="24" xfId="0" applyFont="1" applyFill="1" applyBorder="1" applyAlignment="1" applyProtection="1">
      <alignment horizontal="center" vertical="center"/>
    </xf>
    <xf numFmtId="0" fontId="9" fillId="0" borderId="5" xfId="0" applyFont="1" applyBorder="1" applyAlignment="1">
      <alignment vertical="center"/>
    </xf>
    <xf numFmtId="0" fontId="8" fillId="4" borderId="17" xfId="0" applyFont="1" applyFill="1" applyBorder="1" applyAlignment="1" applyProtection="1">
      <alignment horizontal="center" vertical="center"/>
    </xf>
    <xf numFmtId="0" fontId="8" fillId="4" borderId="9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/>
    </xf>
    <xf numFmtId="0" fontId="7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4" borderId="18" xfId="0" applyFont="1" applyFill="1" applyBorder="1" applyAlignment="1" applyProtection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</xf>
    <xf numFmtId="0" fontId="9" fillId="4" borderId="15" xfId="0" applyFont="1" applyFill="1" applyBorder="1" applyAlignment="1" applyProtection="1">
      <alignment horizontal="center" vertical="center"/>
    </xf>
    <xf numFmtId="0" fontId="9" fillId="0" borderId="3" xfId="0" applyFont="1" applyBorder="1" applyAlignment="1">
      <alignment vertical="center"/>
    </xf>
    <xf numFmtId="0" fontId="11" fillId="0" borderId="7" xfId="0" applyFont="1" applyBorder="1" applyAlignment="1" applyProtection="1">
      <alignment vertical="center"/>
    </xf>
    <xf numFmtId="0" fontId="9" fillId="0" borderId="7" xfId="0" applyFont="1" applyBorder="1" applyAlignment="1" applyProtection="1">
      <alignment horizontal="center" vertical="center"/>
    </xf>
    <xf numFmtId="0" fontId="24" fillId="0" borderId="6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5" fillId="4" borderId="1" xfId="0" applyFont="1" applyFill="1" applyBorder="1" applyAlignment="1" applyProtection="1">
      <alignment horizontal="center" vertical="center"/>
    </xf>
    <xf numFmtId="176" fontId="8" fillId="3" borderId="53" xfId="0" applyNumberFormat="1" applyFont="1" applyFill="1" applyBorder="1" applyAlignment="1" applyProtection="1">
      <alignment horizontal="center" vertical="center"/>
    </xf>
    <xf numFmtId="176" fontId="5" fillId="3" borderId="42" xfId="0" applyNumberFormat="1" applyFont="1" applyFill="1" applyBorder="1" applyAlignment="1" applyProtection="1">
      <alignment horizontal="center" vertical="center"/>
    </xf>
    <xf numFmtId="176" fontId="5" fillId="3" borderId="30" xfId="0" applyNumberFormat="1" applyFont="1" applyFill="1" applyBorder="1" applyAlignment="1" applyProtection="1">
      <alignment horizontal="center" vertical="center"/>
    </xf>
    <xf numFmtId="176" fontId="5" fillId="3" borderId="53" xfId="0" applyNumberFormat="1" applyFont="1" applyFill="1" applyBorder="1" applyAlignment="1" applyProtection="1">
      <alignment horizontal="center" vertical="center"/>
    </xf>
    <xf numFmtId="176" fontId="5" fillId="3" borderId="1" xfId="0" applyNumberFormat="1" applyFont="1" applyFill="1" applyBorder="1" applyAlignment="1" applyProtection="1">
      <alignment horizontal="center" vertical="center"/>
    </xf>
    <xf numFmtId="176" fontId="5" fillId="3" borderId="28" xfId="0" applyNumberFormat="1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76" fontId="8" fillId="3" borderId="53" xfId="0" applyNumberFormat="1" applyFont="1" applyFill="1" applyBorder="1" applyAlignment="1">
      <alignment horizontal="center" vertical="center"/>
    </xf>
    <xf numFmtId="176" fontId="15" fillId="11" borderId="42" xfId="0" applyNumberFormat="1" applyFont="1" applyFill="1" applyBorder="1" applyAlignment="1">
      <alignment horizontal="center" vertical="center"/>
    </xf>
    <xf numFmtId="176" fontId="15" fillId="11" borderId="30" xfId="0" applyNumberFormat="1" applyFont="1" applyFill="1" applyBorder="1" applyAlignment="1">
      <alignment horizontal="center" vertical="center"/>
    </xf>
    <xf numFmtId="176" fontId="15" fillId="11" borderId="53" xfId="0" applyNumberFormat="1" applyFont="1" applyFill="1" applyBorder="1" applyAlignment="1">
      <alignment horizontal="center" vertical="center"/>
    </xf>
    <xf numFmtId="176" fontId="15" fillId="11" borderId="1" xfId="0" applyNumberFormat="1" applyFont="1" applyFill="1" applyBorder="1" applyAlignment="1">
      <alignment horizontal="center" vertical="center"/>
    </xf>
    <xf numFmtId="176" fontId="15" fillId="11" borderId="28" xfId="0" applyNumberFormat="1" applyFont="1" applyFill="1" applyBorder="1" applyAlignment="1">
      <alignment horizontal="center" vertical="center"/>
    </xf>
    <xf numFmtId="176" fontId="19" fillId="10" borderId="42" xfId="0" applyNumberFormat="1" applyFont="1" applyFill="1" applyBorder="1" applyAlignment="1">
      <alignment horizontal="center" vertical="center"/>
    </xf>
    <xf numFmtId="176" fontId="19" fillId="10" borderId="30" xfId="0" applyNumberFormat="1" applyFont="1" applyFill="1" applyBorder="1" applyAlignment="1">
      <alignment horizontal="center" vertical="center"/>
    </xf>
    <xf numFmtId="176" fontId="19" fillId="10" borderId="53" xfId="0" applyNumberFormat="1" applyFont="1" applyFill="1" applyBorder="1" applyAlignment="1">
      <alignment horizontal="center" vertical="center"/>
    </xf>
    <xf numFmtId="176" fontId="19" fillId="10" borderId="1" xfId="0" applyNumberFormat="1" applyFont="1" applyFill="1" applyBorder="1" applyAlignment="1">
      <alignment horizontal="center" vertical="center"/>
    </xf>
    <xf numFmtId="176" fontId="19" fillId="10" borderId="28" xfId="0" applyNumberFormat="1" applyFont="1" applyFill="1" applyBorder="1" applyAlignment="1">
      <alignment horizontal="center" vertical="center"/>
    </xf>
    <xf numFmtId="0" fontId="9" fillId="4" borderId="25" xfId="0" applyFont="1" applyFill="1" applyBorder="1" applyAlignment="1" applyProtection="1">
      <alignment vertical="center"/>
    </xf>
    <xf numFmtId="176" fontId="29" fillId="3" borderId="46" xfId="0" applyNumberFormat="1" applyFont="1" applyFill="1" applyBorder="1" applyAlignment="1" applyProtection="1">
      <alignment horizontal="center" vertical="center"/>
    </xf>
    <xf numFmtId="176" fontId="9" fillId="3" borderId="35" xfId="0" applyNumberFormat="1" applyFont="1" applyFill="1" applyBorder="1" applyAlignment="1" applyProtection="1">
      <alignment horizontal="center" vertical="center"/>
    </xf>
    <xf numFmtId="176" fontId="9" fillId="3" borderId="27" xfId="0" applyNumberFormat="1" applyFont="1" applyFill="1" applyBorder="1" applyAlignment="1" applyProtection="1">
      <alignment horizontal="center" vertical="center"/>
    </xf>
    <xf numFmtId="176" fontId="9" fillId="3" borderId="46" xfId="0" applyNumberFormat="1" applyFont="1" applyFill="1" applyBorder="1" applyAlignment="1" applyProtection="1">
      <alignment horizontal="center" vertical="center"/>
    </xf>
    <xf numFmtId="176" fontId="9" fillId="3" borderId="25" xfId="0" applyNumberFormat="1" applyFont="1" applyFill="1" applyBorder="1" applyAlignment="1" applyProtection="1">
      <alignment horizontal="center" vertical="center"/>
    </xf>
    <xf numFmtId="0" fontId="9" fillId="3" borderId="26" xfId="0" applyFont="1" applyFill="1" applyBorder="1" applyAlignment="1" applyProtection="1">
      <alignment horizontal="center" vertical="center"/>
    </xf>
    <xf numFmtId="0" fontId="9" fillId="3" borderId="27" xfId="0" applyFont="1" applyFill="1" applyBorder="1" applyAlignment="1" applyProtection="1">
      <alignment horizontal="center" vertical="center"/>
    </xf>
    <xf numFmtId="0" fontId="9" fillId="4" borderId="25" xfId="0" applyFont="1" applyFill="1" applyBorder="1" applyAlignment="1">
      <alignment vertical="center"/>
    </xf>
    <xf numFmtId="176" fontId="29" fillId="3" borderId="46" xfId="0" applyNumberFormat="1" applyFont="1" applyFill="1" applyBorder="1" applyAlignment="1">
      <alignment horizontal="center" vertical="center"/>
    </xf>
    <xf numFmtId="176" fontId="9" fillId="3" borderId="35" xfId="0" applyNumberFormat="1" applyFont="1" applyFill="1" applyBorder="1" applyAlignment="1">
      <alignment horizontal="center" vertical="center"/>
    </xf>
    <xf numFmtId="176" fontId="9" fillId="3" borderId="27" xfId="0" applyNumberFormat="1" applyFont="1" applyFill="1" applyBorder="1" applyAlignment="1">
      <alignment horizontal="center" vertical="center"/>
    </xf>
    <xf numFmtId="176" fontId="9" fillId="3" borderId="46" xfId="0" applyNumberFormat="1" applyFont="1" applyFill="1" applyBorder="1" applyAlignment="1">
      <alignment horizontal="center" vertical="center"/>
    </xf>
    <xf numFmtId="176" fontId="9" fillId="3" borderId="25" xfId="0" applyNumberFormat="1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9" fillId="4" borderId="22" xfId="0" applyFont="1" applyFill="1" applyBorder="1" applyAlignment="1" applyProtection="1">
      <alignment vertical="center"/>
    </xf>
    <xf numFmtId="176" fontId="9" fillId="3" borderId="48" xfId="0" applyNumberFormat="1" applyFont="1" applyFill="1" applyBorder="1" applyAlignment="1" applyProtection="1">
      <alignment horizontal="center" vertical="center"/>
    </xf>
    <xf numFmtId="176" fontId="9" fillId="3" borderId="22" xfId="0" applyNumberFormat="1" applyFont="1" applyFill="1" applyBorder="1" applyAlignment="1" applyProtection="1">
      <alignment horizontal="center" vertical="center"/>
    </xf>
    <xf numFmtId="0" fontId="9" fillId="3" borderId="23" xfId="0" applyFont="1" applyFill="1" applyBorder="1" applyAlignment="1" applyProtection="1">
      <alignment horizontal="center" vertical="center"/>
    </xf>
    <xf numFmtId="0" fontId="9" fillId="3" borderId="24" xfId="0" applyFont="1" applyFill="1" applyBorder="1" applyAlignment="1" applyProtection="1">
      <alignment horizontal="center" vertical="center"/>
    </xf>
    <xf numFmtId="0" fontId="9" fillId="4" borderId="22" xfId="0" applyFont="1" applyFill="1" applyBorder="1" applyAlignment="1">
      <alignment vertical="center"/>
    </xf>
    <xf numFmtId="176" fontId="9" fillId="3" borderId="48" xfId="0" applyNumberFormat="1" applyFont="1" applyFill="1" applyBorder="1" applyAlignment="1">
      <alignment horizontal="center" vertical="center"/>
    </xf>
    <xf numFmtId="176" fontId="9" fillId="3" borderId="22" xfId="0" applyNumberFormat="1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8" fillId="4" borderId="19" xfId="0" applyFont="1" applyFill="1" applyBorder="1" applyAlignment="1" applyProtection="1">
      <alignment horizontal="center" vertical="center"/>
    </xf>
    <xf numFmtId="0" fontId="27" fillId="4" borderId="8" xfId="0" applyFont="1" applyFill="1" applyBorder="1" applyAlignment="1" applyProtection="1">
      <alignment horizontal="center" vertical="center"/>
    </xf>
    <xf numFmtId="0" fontId="27" fillId="4" borderId="10" xfId="0" applyFont="1" applyFill="1" applyBorder="1" applyAlignment="1" applyProtection="1">
      <alignment horizontal="center" vertical="center"/>
    </xf>
    <xf numFmtId="0" fontId="27" fillId="4" borderId="44" xfId="0" applyFont="1" applyFill="1" applyBorder="1" applyAlignment="1" applyProtection="1">
      <alignment horizontal="center" vertical="center"/>
    </xf>
    <xf numFmtId="0" fontId="9" fillId="4" borderId="17" xfId="0" applyFont="1" applyFill="1" applyBorder="1" applyAlignment="1" applyProtection="1">
      <alignment horizontal="center" vertical="center"/>
    </xf>
    <xf numFmtId="10" fontId="9" fillId="4" borderId="10" xfId="0" applyNumberFormat="1" applyFont="1" applyFill="1" applyBorder="1" applyAlignment="1" applyProtection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27" fillId="4" borderId="8" xfId="0" applyFont="1" applyFill="1" applyBorder="1" applyAlignment="1">
      <alignment horizontal="center" vertical="center"/>
    </xf>
    <xf numFmtId="0" fontId="27" fillId="4" borderId="10" xfId="0" applyFont="1" applyFill="1" applyBorder="1" applyAlignment="1">
      <alignment horizontal="center" vertical="center"/>
    </xf>
    <xf numFmtId="0" fontId="27" fillId="4" borderId="44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10" fontId="9" fillId="4" borderId="10" xfId="0" applyNumberFormat="1" applyFont="1" applyFill="1" applyBorder="1" applyAlignment="1">
      <alignment horizontal="center" vertical="center"/>
    </xf>
    <xf numFmtId="0" fontId="9" fillId="4" borderId="20" xfId="0" applyFont="1" applyFill="1" applyBorder="1" applyAlignment="1" applyProtection="1">
      <alignment vertical="center"/>
    </xf>
    <xf numFmtId="176" fontId="9" fillId="3" borderId="47" xfId="0" applyNumberFormat="1" applyFont="1" applyFill="1" applyBorder="1" applyAlignment="1" applyProtection="1">
      <alignment horizontal="center" vertical="center"/>
    </xf>
    <xf numFmtId="176" fontId="9" fillId="3" borderId="11" xfId="0" applyNumberFormat="1" applyFont="1" applyFill="1" applyBorder="1" applyAlignment="1" applyProtection="1">
      <alignment horizontal="center" vertical="center"/>
    </xf>
    <xf numFmtId="176" fontId="9" fillId="3" borderId="12" xfId="0" applyNumberFormat="1" applyFont="1" applyFill="1" applyBorder="1" applyAlignment="1" applyProtection="1">
      <alignment horizontal="center" vertical="center"/>
    </xf>
    <xf numFmtId="3" fontId="8" fillId="3" borderId="47" xfId="0" applyNumberFormat="1" applyFont="1" applyFill="1" applyBorder="1" applyAlignment="1" applyProtection="1">
      <alignment horizontal="center" vertical="center"/>
    </xf>
    <xf numFmtId="176" fontId="9" fillId="3" borderId="20" xfId="0" applyNumberFormat="1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10" fontId="9" fillId="3" borderId="12" xfId="0" applyNumberFormat="1" applyFont="1" applyFill="1" applyBorder="1" applyAlignment="1" applyProtection="1">
      <alignment horizontal="center" vertical="center"/>
    </xf>
    <xf numFmtId="0" fontId="9" fillId="4" borderId="20" xfId="0" applyFont="1" applyFill="1" applyBorder="1" applyAlignment="1">
      <alignment vertical="center"/>
    </xf>
    <xf numFmtId="176" fontId="9" fillId="3" borderId="47" xfId="0" applyNumberFormat="1" applyFont="1" applyFill="1" applyBorder="1" applyAlignment="1">
      <alignment horizontal="center" vertical="center"/>
    </xf>
    <xf numFmtId="176" fontId="9" fillId="3" borderId="11" xfId="0" applyNumberFormat="1" applyFont="1" applyFill="1" applyBorder="1" applyAlignment="1">
      <alignment horizontal="center" vertical="center"/>
    </xf>
    <xf numFmtId="176" fontId="9" fillId="3" borderId="12" xfId="0" applyNumberFormat="1" applyFont="1" applyFill="1" applyBorder="1" applyAlignment="1">
      <alignment horizontal="center" vertical="center"/>
    </xf>
    <xf numFmtId="3" fontId="8" fillId="3" borderId="47" xfId="0" applyNumberFormat="1" applyFont="1" applyFill="1" applyBorder="1" applyAlignment="1">
      <alignment horizontal="center" vertical="center"/>
    </xf>
    <xf numFmtId="176" fontId="9" fillId="3" borderId="20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10" fontId="9" fillId="3" borderId="12" xfId="0" applyNumberFormat="1" applyFont="1" applyFill="1" applyBorder="1" applyAlignment="1">
      <alignment horizontal="center" vertical="center"/>
    </xf>
    <xf numFmtId="176" fontId="29" fillId="3" borderId="11" xfId="0" applyNumberFormat="1" applyFont="1" applyFill="1" applyBorder="1" applyAlignment="1" applyProtection="1">
      <alignment horizontal="center" vertical="center"/>
    </xf>
    <xf numFmtId="3" fontId="9" fillId="3" borderId="47" xfId="0" applyNumberFormat="1" applyFont="1" applyFill="1" applyBorder="1" applyAlignment="1" applyProtection="1">
      <alignment horizontal="center" vertical="center"/>
    </xf>
    <xf numFmtId="0" fontId="9" fillId="3" borderId="12" xfId="0" applyFont="1" applyFill="1" applyBorder="1" applyAlignment="1" applyProtection="1">
      <alignment horizontal="center" vertical="center"/>
    </xf>
    <xf numFmtId="176" fontId="29" fillId="3" borderId="11" xfId="0" applyNumberFormat="1" applyFont="1" applyFill="1" applyBorder="1" applyAlignment="1">
      <alignment horizontal="center" vertical="center"/>
    </xf>
    <xf numFmtId="3" fontId="9" fillId="3" borderId="47" xfId="0" applyNumberFormat="1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176" fontId="30" fillId="3" borderId="11" xfId="0" applyNumberFormat="1" applyFont="1" applyFill="1" applyBorder="1" applyAlignment="1" applyProtection="1">
      <alignment horizontal="center" vertical="center"/>
    </xf>
    <xf numFmtId="176" fontId="30" fillId="3" borderId="11" xfId="0" applyNumberFormat="1" applyFont="1" applyFill="1" applyBorder="1" applyAlignment="1">
      <alignment horizontal="center" vertical="center"/>
    </xf>
    <xf numFmtId="0" fontId="9" fillId="4" borderId="21" xfId="0" applyFont="1" applyFill="1" applyBorder="1" applyAlignment="1" applyProtection="1">
      <alignment vertical="center"/>
    </xf>
    <xf numFmtId="176" fontId="9" fillId="3" borderId="45" xfId="0" applyNumberFormat="1" applyFont="1" applyFill="1" applyBorder="1" applyAlignment="1" applyProtection="1">
      <alignment horizontal="center" vertical="center"/>
    </xf>
    <xf numFmtId="176" fontId="9" fillId="3" borderId="13" xfId="0" applyNumberFormat="1" applyFont="1" applyFill="1" applyBorder="1" applyAlignment="1" applyProtection="1">
      <alignment horizontal="center" vertical="center"/>
    </xf>
    <xf numFmtId="176" fontId="9" fillId="3" borderId="15" xfId="0" applyNumberFormat="1" applyFont="1" applyFill="1" applyBorder="1" applyAlignment="1" applyProtection="1">
      <alignment horizontal="center" vertical="center"/>
    </xf>
    <xf numFmtId="3" fontId="9" fillId="3" borderId="45" xfId="0" applyNumberFormat="1" applyFont="1" applyFill="1" applyBorder="1" applyAlignment="1" applyProtection="1">
      <alignment horizontal="center" vertical="center"/>
    </xf>
    <xf numFmtId="176" fontId="9" fillId="3" borderId="21" xfId="0" applyNumberFormat="1" applyFont="1" applyFill="1" applyBorder="1" applyAlignment="1" applyProtection="1">
      <alignment horizontal="center" vertical="center"/>
    </xf>
    <xf numFmtId="0" fontId="9" fillId="3" borderId="18" xfId="0" applyFont="1" applyFill="1" applyBorder="1" applyAlignment="1" applyProtection="1">
      <alignment horizontal="center" vertical="center"/>
    </xf>
    <xf numFmtId="0" fontId="9" fillId="3" borderId="15" xfId="0" applyFont="1" applyFill="1" applyBorder="1" applyAlignment="1" applyProtection="1">
      <alignment horizontal="center" vertical="center"/>
    </xf>
    <xf numFmtId="0" fontId="9" fillId="4" borderId="21" xfId="0" applyFont="1" applyFill="1" applyBorder="1" applyAlignment="1">
      <alignment vertical="center"/>
    </xf>
    <xf numFmtId="176" fontId="9" fillId="3" borderId="45" xfId="0" applyNumberFormat="1" applyFont="1" applyFill="1" applyBorder="1" applyAlignment="1">
      <alignment horizontal="center" vertical="center"/>
    </xf>
    <xf numFmtId="176" fontId="9" fillId="0" borderId="13" xfId="0" applyNumberFormat="1" applyFont="1" applyFill="1" applyBorder="1" applyAlignment="1">
      <alignment horizontal="center" vertical="center"/>
    </xf>
    <xf numFmtId="176" fontId="9" fillId="3" borderId="15" xfId="0" applyNumberFormat="1" applyFont="1" applyFill="1" applyBorder="1" applyAlignment="1">
      <alignment horizontal="center" vertical="center"/>
    </xf>
    <xf numFmtId="3" fontId="9" fillId="3" borderId="45" xfId="0" applyNumberFormat="1" applyFont="1" applyFill="1" applyBorder="1" applyAlignment="1">
      <alignment horizontal="center" vertical="center"/>
    </xf>
    <xf numFmtId="176" fontId="9" fillId="3" borderId="21" xfId="0" applyNumberFormat="1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176" fontId="9" fillId="5" borderId="13" xfId="0" applyNumberFormat="1" applyFont="1" applyFill="1" applyBorder="1" applyAlignment="1">
      <alignment horizontal="center" vertical="center"/>
    </xf>
    <xf numFmtId="0" fontId="8" fillId="4" borderId="25" xfId="0" applyFont="1" applyFill="1" applyBorder="1" applyAlignment="1" applyProtection="1">
      <alignment horizontal="center" vertical="center"/>
    </xf>
    <xf numFmtId="0" fontId="27" fillId="4" borderId="35" xfId="0" applyFont="1" applyFill="1" applyBorder="1" applyAlignment="1" applyProtection="1">
      <alignment horizontal="center" vertical="center"/>
    </xf>
    <xf numFmtId="0" fontId="27" fillId="4" borderId="27" xfId="0" applyFont="1" applyFill="1" applyBorder="1" applyAlignment="1" applyProtection="1">
      <alignment horizontal="center" vertical="center"/>
    </xf>
    <xf numFmtId="0" fontId="27" fillId="4" borderId="46" xfId="0" applyFont="1" applyFill="1" applyBorder="1" applyAlignment="1" applyProtection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27" fillId="4" borderId="35" xfId="0" applyFont="1" applyFill="1" applyBorder="1" applyAlignment="1">
      <alignment horizontal="center" vertical="center"/>
    </xf>
    <xf numFmtId="0" fontId="27" fillId="4" borderId="27" xfId="0" applyFont="1" applyFill="1" applyBorder="1" applyAlignment="1">
      <alignment horizontal="center" vertical="center"/>
    </xf>
    <xf numFmtId="0" fontId="27" fillId="4" borderId="46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9" fillId="0" borderId="20" xfId="0" applyFont="1" applyBorder="1" applyAlignment="1">
      <alignment vertical="center"/>
    </xf>
    <xf numFmtId="176" fontId="9" fillId="0" borderId="47" xfId="0" applyNumberFormat="1" applyFont="1" applyBorder="1" applyAlignment="1">
      <alignment horizontal="center" vertical="center"/>
    </xf>
    <xf numFmtId="176" fontId="9" fillId="0" borderId="11" xfId="0" applyNumberFormat="1" applyFont="1" applyBorder="1" applyAlignment="1">
      <alignment horizontal="center" vertical="center"/>
    </xf>
    <xf numFmtId="176" fontId="9" fillId="0" borderId="12" xfId="0" applyNumberFormat="1" applyFont="1" applyBorder="1" applyAlignment="1">
      <alignment horizontal="center" vertical="center"/>
    </xf>
    <xf numFmtId="176" fontId="9" fillId="0" borderId="2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76" fontId="9" fillId="3" borderId="49" xfId="0" applyNumberFormat="1" applyFont="1" applyFill="1" applyBorder="1" applyAlignment="1" applyProtection="1">
      <alignment horizontal="center" vertical="center"/>
    </xf>
    <xf numFmtId="176" fontId="9" fillId="3" borderId="24" xfId="0" applyNumberFormat="1" applyFont="1" applyFill="1" applyBorder="1" applyAlignment="1" applyProtection="1">
      <alignment horizontal="center" vertical="center"/>
    </xf>
    <xf numFmtId="0" fontId="9" fillId="0" borderId="22" xfId="0" applyFont="1" applyBorder="1" applyAlignment="1">
      <alignment vertical="center"/>
    </xf>
    <xf numFmtId="176" fontId="9" fillId="0" borderId="48" xfId="0" applyNumberFormat="1" applyFont="1" applyBorder="1" applyAlignment="1">
      <alignment horizontal="center" vertical="center"/>
    </xf>
    <xf numFmtId="176" fontId="9" fillId="0" borderId="49" xfId="0" applyNumberFormat="1" applyFont="1" applyBorder="1" applyAlignment="1">
      <alignment horizontal="center" vertical="center"/>
    </xf>
    <xf numFmtId="176" fontId="9" fillId="0" borderId="24" xfId="0" applyNumberFormat="1" applyFont="1" applyBorder="1" applyAlignment="1">
      <alignment horizontal="center" vertical="center"/>
    </xf>
    <xf numFmtId="176" fontId="9" fillId="0" borderId="2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27" fillId="4" borderId="17" xfId="0" applyFont="1" applyFill="1" applyBorder="1" applyAlignment="1" applyProtection="1">
      <alignment horizontal="center" vertical="center"/>
    </xf>
    <xf numFmtId="0" fontId="27" fillId="4" borderId="17" xfId="0" applyFont="1" applyFill="1" applyBorder="1" applyAlignment="1">
      <alignment horizontal="center" vertical="center"/>
    </xf>
    <xf numFmtId="176" fontId="9" fillId="3" borderId="5" xfId="0" applyNumberFormat="1" applyFont="1" applyFill="1" applyBorder="1" applyAlignment="1" applyProtection="1">
      <alignment horizontal="center" vertical="center"/>
    </xf>
    <xf numFmtId="176" fontId="9" fillId="0" borderId="5" xfId="0" applyNumberFormat="1" applyFont="1" applyBorder="1" applyAlignment="1">
      <alignment vertical="center"/>
    </xf>
    <xf numFmtId="3" fontId="9" fillId="0" borderId="47" xfId="0" applyNumberFormat="1" applyFont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176" fontId="9" fillId="3" borderId="18" xfId="0" applyNumberFormat="1" applyFont="1" applyFill="1" applyBorder="1" applyAlignment="1" applyProtection="1">
      <alignment horizontal="center" vertical="center"/>
    </xf>
    <xf numFmtId="0" fontId="9" fillId="0" borderId="21" xfId="0" applyFont="1" applyBorder="1" applyAlignment="1">
      <alignment vertical="center"/>
    </xf>
    <xf numFmtId="176" fontId="9" fillId="0" borderId="45" xfId="0" applyNumberFormat="1" applyFont="1" applyBorder="1" applyAlignment="1">
      <alignment horizontal="center" vertical="center"/>
    </xf>
    <xf numFmtId="176" fontId="9" fillId="0" borderId="13" xfId="0" applyNumberFormat="1" applyFont="1" applyBorder="1" applyAlignment="1">
      <alignment horizontal="center" vertical="center"/>
    </xf>
    <xf numFmtId="176" fontId="9" fillId="0" borderId="15" xfId="0" applyNumberFormat="1" applyFont="1" applyBorder="1" applyAlignment="1">
      <alignment horizontal="center" vertical="center"/>
    </xf>
    <xf numFmtId="3" fontId="9" fillId="0" borderId="45" xfId="0" applyNumberFormat="1" applyFont="1" applyBorder="1" applyAlignment="1">
      <alignment horizontal="center" vertical="center"/>
    </xf>
    <xf numFmtId="176" fontId="9" fillId="0" borderId="21" xfId="0" applyNumberFormat="1" applyFont="1" applyBorder="1" applyAlignment="1">
      <alignment horizontal="center" vertical="center"/>
    </xf>
    <xf numFmtId="176" fontId="9" fillId="0" borderId="18" xfId="0" applyNumberFormat="1" applyFont="1" applyBorder="1" applyAlignment="1">
      <alignment horizontal="center" vertical="center"/>
    </xf>
    <xf numFmtId="0" fontId="31" fillId="4" borderId="35" xfId="0" applyFont="1" applyFill="1" applyBorder="1" applyAlignment="1" applyProtection="1">
      <alignment horizontal="center" vertical="center"/>
    </xf>
    <xf numFmtId="0" fontId="31" fillId="4" borderId="27" xfId="0" applyFont="1" applyFill="1" applyBorder="1" applyAlignment="1" applyProtection="1">
      <alignment horizontal="center" vertical="center"/>
    </xf>
    <xf numFmtId="0" fontId="7" fillId="4" borderId="26" xfId="0" applyFont="1" applyFill="1" applyBorder="1" applyAlignment="1" applyProtection="1">
      <alignment horizontal="center" vertical="center"/>
    </xf>
    <xf numFmtId="0" fontId="7" fillId="4" borderId="27" xfId="0" applyFont="1" applyFill="1" applyBorder="1" applyAlignment="1" applyProtection="1">
      <alignment horizontal="center" vertical="center"/>
    </xf>
    <xf numFmtId="0" fontId="28" fillId="4" borderId="25" xfId="0" applyFont="1" applyFill="1" applyBorder="1" applyAlignment="1">
      <alignment horizontal="center" vertical="center"/>
    </xf>
    <xf numFmtId="0" fontId="31" fillId="4" borderId="35" xfId="0" applyFont="1" applyFill="1" applyBorder="1" applyAlignment="1">
      <alignment horizontal="center" vertical="center"/>
    </xf>
    <xf numFmtId="0" fontId="31" fillId="4" borderId="27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176" fontId="7" fillId="3" borderId="47" xfId="0" applyNumberFormat="1" applyFont="1" applyFill="1" applyBorder="1" applyAlignment="1" applyProtection="1">
      <alignment horizontal="center" vertical="center"/>
    </xf>
    <xf numFmtId="176" fontId="7" fillId="3" borderId="11" xfId="0" applyNumberFormat="1" applyFont="1" applyFill="1" applyBorder="1" applyAlignment="1" applyProtection="1">
      <alignment horizontal="center" vertical="center"/>
    </xf>
    <xf numFmtId="176" fontId="7" fillId="3" borderId="12" xfId="0" applyNumberFormat="1" applyFont="1" applyFill="1" applyBorder="1" applyAlignment="1" applyProtection="1">
      <alignment horizontal="center" vertical="center"/>
    </xf>
    <xf numFmtId="3" fontId="7" fillId="3" borderId="47" xfId="0" applyNumberFormat="1" applyFont="1" applyFill="1" applyBorder="1" applyAlignment="1" applyProtection="1">
      <alignment horizontal="center" vertical="center"/>
    </xf>
    <xf numFmtId="176" fontId="7" fillId="3" borderId="20" xfId="0" applyNumberFormat="1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 applyProtection="1">
      <alignment horizontal="center" vertical="center"/>
    </xf>
    <xf numFmtId="0" fontId="7" fillId="4" borderId="20" xfId="0" applyFont="1" applyFill="1" applyBorder="1" applyAlignment="1">
      <alignment vertical="center"/>
    </xf>
    <xf numFmtId="176" fontId="7" fillId="0" borderId="47" xfId="0" applyNumberFormat="1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 vertical="center"/>
    </xf>
    <xf numFmtId="176" fontId="7" fillId="0" borderId="12" xfId="0" applyNumberFormat="1" applyFont="1" applyBorder="1" applyAlignment="1">
      <alignment horizontal="center" vertical="center"/>
    </xf>
    <xf numFmtId="3" fontId="7" fillId="0" borderId="47" xfId="0" applyNumberFormat="1" applyFont="1" applyBorder="1" applyAlignment="1">
      <alignment horizontal="center" vertical="center"/>
    </xf>
    <xf numFmtId="176" fontId="7" fillId="0" borderId="20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76" fontId="7" fillId="3" borderId="45" xfId="0" applyNumberFormat="1" applyFont="1" applyFill="1" applyBorder="1" applyAlignment="1" applyProtection="1">
      <alignment horizontal="center" vertical="center"/>
    </xf>
    <xf numFmtId="176" fontId="7" fillId="3" borderId="13" xfId="0" applyNumberFormat="1" applyFont="1" applyFill="1" applyBorder="1" applyAlignment="1" applyProtection="1">
      <alignment horizontal="center" vertical="center"/>
    </xf>
    <xf numFmtId="176" fontId="7" fillId="3" borderId="15" xfId="0" applyNumberFormat="1" applyFont="1" applyFill="1" applyBorder="1" applyAlignment="1" applyProtection="1">
      <alignment horizontal="center" vertical="center"/>
    </xf>
    <xf numFmtId="176" fontId="7" fillId="3" borderId="21" xfId="0" applyNumberFormat="1" applyFont="1" applyFill="1" applyBorder="1" applyAlignment="1" applyProtection="1">
      <alignment horizontal="center" vertical="center"/>
    </xf>
    <xf numFmtId="0" fontId="7" fillId="3" borderId="18" xfId="0" applyFont="1" applyFill="1" applyBorder="1" applyAlignment="1" applyProtection="1">
      <alignment horizontal="center" vertical="center"/>
    </xf>
    <xf numFmtId="0" fontId="7" fillId="3" borderId="15" xfId="0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>
      <alignment vertical="center"/>
    </xf>
    <xf numFmtId="176" fontId="7" fillId="0" borderId="45" xfId="0" applyNumberFormat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176" fontId="7" fillId="0" borderId="15" xfId="0" applyNumberFormat="1" applyFont="1" applyBorder="1" applyAlignment="1">
      <alignment horizontal="center" vertical="center"/>
    </xf>
    <xf numFmtId="176" fontId="7" fillId="0" borderId="21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vertical="center"/>
    </xf>
    <xf numFmtId="0" fontId="32" fillId="0" borderId="16" xfId="0" applyFont="1" applyBorder="1" applyAlignment="1" applyProtection="1">
      <alignment vertical="center"/>
    </xf>
    <xf numFmtId="0" fontId="7" fillId="0" borderId="16" xfId="0" applyFont="1" applyBorder="1" applyAlignment="1">
      <alignment vertical="center"/>
    </xf>
    <xf numFmtId="0" fontId="32" fillId="0" borderId="16" xfId="0" applyFont="1" applyBorder="1" applyAlignment="1">
      <alignment vertical="center"/>
    </xf>
    <xf numFmtId="0" fontId="8" fillId="3" borderId="1" xfId="0" applyFont="1" applyFill="1" applyBorder="1" applyAlignment="1" applyProtection="1">
      <alignment horizontal="center" vertical="center"/>
    </xf>
    <xf numFmtId="0" fontId="9" fillId="4" borderId="28" xfId="0" applyFont="1" applyFill="1" applyBorder="1" applyAlignment="1" applyProtection="1">
      <alignment vertical="center"/>
    </xf>
    <xf numFmtId="0" fontId="9" fillId="4" borderId="29" xfId="0" applyFont="1" applyFill="1" applyBorder="1" applyAlignment="1" applyProtection="1">
      <alignment vertical="center"/>
    </xf>
    <xf numFmtId="0" fontId="9" fillId="4" borderId="30" xfId="0" applyFont="1" applyFill="1" applyBorder="1" applyAlignment="1" applyProtection="1">
      <alignment vertical="center"/>
    </xf>
    <xf numFmtId="0" fontId="18" fillId="0" borderId="1" xfId="0" applyFont="1" applyBorder="1" applyAlignment="1">
      <alignment horizontal="center" vertical="center"/>
    </xf>
    <xf numFmtId="0" fontId="9" fillId="0" borderId="28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9" fillId="0" borderId="30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9" fillId="3" borderId="26" xfId="0" applyFont="1" applyFill="1" applyBorder="1" applyAlignment="1" applyProtection="1">
      <alignment vertical="center"/>
    </xf>
    <xf numFmtId="0" fontId="8" fillId="3" borderId="7" xfId="0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9" fillId="4" borderId="27" xfId="0" applyFont="1" applyFill="1" applyBorder="1" applyAlignment="1" applyProtection="1">
      <alignment vertical="center"/>
    </xf>
    <xf numFmtId="0" fontId="9" fillId="0" borderId="2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9" fillId="0" borderId="27" xfId="0" applyFont="1" applyBorder="1" applyAlignment="1">
      <alignment vertical="center"/>
    </xf>
    <xf numFmtId="0" fontId="9" fillId="3" borderId="5" xfId="0" applyFont="1" applyFill="1" applyBorder="1" applyAlignment="1" applyProtection="1">
      <alignment vertical="center"/>
    </xf>
    <xf numFmtId="0" fontId="8" fillId="3" borderId="3" xfId="0" applyFont="1" applyFill="1" applyBorder="1" applyAlignment="1" applyProtection="1">
      <alignment vertical="center"/>
    </xf>
    <xf numFmtId="0" fontId="9" fillId="3" borderId="3" xfId="0" applyFont="1" applyFill="1" applyBorder="1" applyAlignment="1" applyProtection="1">
      <alignment vertical="center"/>
    </xf>
    <xf numFmtId="0" fontId="9" fillId="4" borderId="12" xfId="0" applyFont="1" applyFill="1" applyBorder="1" applyAlignment="1" applyProtection="1">
      <alignment vertical="center"/>
    </xf>
    <xf numFmtId="0" fontId="9" fillId="0" borderId="12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3" borderId="18" xfId="0" applyFont="1" applyFill="1" applyBorder="1" applyAlignment="1" applyProtection="1">
      <alignment vertical="center"/>
    </xf>
    <xf numFmtId="0" fontId="9" fillId="3" borderId="14" xfId="0" applyFont="1" applyFill="1" applyBorder="1" applyAlignment="1" applyProtection="1">
      <alignment vertical="center"/>
    </xf>
    <xf numFmtId="0" fontId="8" fillId="3" borderId="14" xfId="0" applyFont="1" applyFill="1" applyBorder="1" applyAlignment="1" applyProtection="1">
      <alignment vertical="center"/>
    </xf>
    <xf numFmtId="0" fontId="9" fillId="4" borderId="15" xfId="0" applyFont="1" applyFill="1" applyBorder="1" applyAlignment="1" applyProtection="1">
      <alignment vertical="center"/>
    </xf>
    <xf numFmtId="0" fontId="9" fillId="0" borderId="18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7" fillId="0" borderId="7" xfId="0" applyFont="1" applyBorder="1" applyAlignment="1" applyProtection="1">
      <alignment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26" fillId="2" borderId="45" xfId="0" applyFont="1" applyFill="1" applyBorder="1" applyAlignment="1">
      <alignment horizontal="center" vertical="center"/>
    </xf>
    <xf numFmtId="0" fontId="27" fillId="2" borderId="13" xfId="0" applyFont="1" applyFill="1" applyBorder="1" applyAlignment="1">
      <alignment horizontal="center" vertical="center"/>
    </xf>
    <xf numFmtId="0" fontId="27" fillId="2" borderId="15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0" fontId="26" fillId="2" borderId="13" xfId="0" applyFont="1" applyFill="1" applyBorder="1" applyAlignment="1">
      <alignment horizontal="center" vertical="center"/>
    </xf>
    <xf numFmtId="0" fontId="26" fillId="2" borderId="15" xfId="0" applyFont="1" applyFill="1" applyBorder="1" applyAlignment="1">
      <alignment horizontal="center" vertical="center"/>
    </xf>
    <xf numFmtId="0" fontId="9" fillId="2" borderId="50" xfId="0" applyFont="1" applyFill="1" applyBorder="1" applyAlignment="1">
      <alignment horizontal="center" vertical="center"/>
    </xf>
    <xf numFmtId="0" fontId="26" fillId="2" borderId="50" xfId="0" applyFont="1" applyFill="1" applyBorder="1" applyAlignment="1">
      <alignment horizontal="center" vertical="center"/>
    </xf>
    <xf numFmtId="0" fontId="5" fillId="2" borderId="44" xfId="0" applyFont="1" applyFill="1" applyBorder="1" applyAlignment="1" applyProtection="1">
      <alignment horizontal="center" vertical="center"/>
    </xf>
    <xf numFmtId="0" fontId="5" fillId="2" borderId="19" xfId="0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/>
    </xf>
    <xf numFmtId="0" fontId="27" fillId="2" borderId="13" xfId="0" applyFont="1" applyFill="1" applyBorder="1" applyAlignment="1" applyProtection="1">
      <alignment horizontal="center" vertical="center"/>
    </xf>
    <xf numFmtId="0" fontId="27" fillId="2" borderId="15" xfId="0" applyFont="1" applyFill="1" applyBorder="1" applyAlignment="1" applyProtection="1">
      <alignment horizontal="center" vertical="center"/>
    </xf>
    <xf numFmtId="0" fontId="9" fillId="2" borderId="21" xfId="0" applyFont="1" applyFill="1" applyBorder="1" applyAlignment="1" applyProtection="1">
      <alignment horizontal="center" vertical="center"/>
    </xf>
    <xf numFmtId="0" fontId="27" fillId="2" borderId="18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9" fontId="5" fillId="0" borderId="36" xfId="0" applyNumberFormat="1" applyFont="1" applyFill="1" applyBorder="1" applyAlignment="1">
      <alignment horizontal="center" vertical="center"/>
    </xf>
    <xf numFmtId="9" fontId="5" fillId="0" borderId="37" xfId="0" applyNumberFormat="1" applyFont="1" applyFill="1" applyBorder="1" applyAlignment="1">
      <alignment horizontal="center" vertical="center"/>
    </xf>
    <xf numFmtId="9" fontId="5" fillId="0" borderId="38" xfId="0" applyNumberFormat="1" applyFont="1" applyFill="1" applyBorder="1" applyAlignment="1">
      <alignment horizontal="center" vertical="center"/>
    </xf>
    <xf numFmtId="9" fontId="5" fillId="0" borderId="39" xfId="0" applyNumberFormat="1" applyFont="1" applyFill="1" applyBorder="1" applyAlignment="1">
      <alignment horizontal="center" vertical="center"/>
    </xf>
    <xf numFmtId="9" fontId="11" fillId="0" borderId="40" xfId="0" applyNumberFormat="1" applyFont="1" applyFill="1" applyBorder="1" applyAlignment="1">
      <alignment horizontal="center" vertical="center"/>
    </xf>
    <xf numFmtId="9" fontId="5" fillId="0" borderId="28" xfId="0" applyNumberFormat="1" applyFont="1" applyFill="1" applyBorder="1" applyAlignment="1">
      <alignment horizontal="center" vertical="center"/>
    </xf>
    <xf numFmtId="9" fontId="5" fillId="0" borderId="41" xfId="0" applyNumberFormat="1" applyFont="1" applyFill="1" applyBorder="1" applyAlignment="1">
      <alignment horizontal="center" vertical="center"/>
    </xf>
    <xf numFmtId="9" fontId="5" fillId="0" borderId="42" xfId="0" applyNumberFormat="1" applyFont="1" applyFill="1" applyBorder="1" applyAlignment="1">
      <alignment horizontal="center" vertical="center"/>
    </xf>
    <xf numFmtId="9" fontId="5" fillId="0" borderId="30" xfId="0" applyNumberFormat="1" applyFont="1" applyFill="1" applyBorder="1" applyAlignment="1">
      <alignment horizontal="center" vertical="center"/>
    </xf>
    <xf numFmtId="9" fontId="11" fillId="0" borderId="43" xfId="0" applyNumberFormat="1" applyFont="1" applyFill="1" applyBorder="1" applyAlignment="1">
      <alignment horizontal="center" vertical="center"/>
    </xf>
    <xf numFmtId="177" fontId="5" fillId="0" borderId="36" xfId="0" applyNumberFormat="1" applyFont="1" applyFill="1" applyBorder="1" applyAlignment="1">
      <alignment horizontal="center" vertical="center"/>
    </xf>
    <xf numFmtId="177" fontId="5" fillId="0" borderId="37" xfId="0" applyNumberFormat="1" applyFont="1" applyFill="1" applyBorder="1" applyAlignment="1">
      <alignment horizontal="center" vertical="center"/>
    </xf>
    <xf numFmtId="177" fontId="5" fillId="0" borderId="38" xfId="0" applyNumberFormat="1" applyFont="1" applyFill="1" applyBorder="1" applyAlignment="1">
      <alignment horizontal="center" vertical="center"/>
    </xf>
    <xf numFmtId="177" fontId="5" fillId="0" borderId="39" xfId="0" applyNumberFormat="1" applyFont="1" applyFill="1" applyBorder="1" applyAlignment="1">
      <alignment horizontal="center" vertical="center"/>
    </xf>
    <xf numFmtId="177" fontId="11" fillId="0" borderId="40" xfId="0" applyNumberFormat="1" applyFont="1" applyFill="1" applyBorder="1" applyAlignment="1">
      <alignment horizontal="center" vertical="center"/>
    </xf>
    <xf numFmtId="9" fontId="8" fillId="4" borderId="17" xfId="0" applyNumberFormat="1" applyFont="1" applyFill="1" applyBorder="1" applyAlignment="1">
      <alignment horizontal="center" vertical="center"/>
    </xf>
    <xf numFmtId="9" fontId="8" fillId="4" borderId="31" xfId="0" applyNumberFormat="1" applyFont="1" applyFill="1" applyBorder="1" applyAlignment="1">
      <alignment horizontal="center" vertical="center"/>
    </xf>
    <xf numFmtId="9" fontId="8" fillId="4" borderId="8" xfId="0" applyNumberFormat="1" applyFont="1" applyFill="1" applyBorder="1" applyAlignment="1">
      <alignment horizontal="center" vertical="center"/>
    </xf>
    <xf numFmtId="9" fontId="8" fillId="4" borderId="10" xfId="0" applyNumberFormat="1" applyFont="1" applyFill="1" applyBorder="1" applyAlignment="1">
      <alignment horizontal="center" vertical="center"/>
    </xf>
    <xf numFmtId="177" fontId="11" fillId="4" borderId="33" xfId="0" applyNumberFormat="1" applyFont="1" applyFill="1" applyBorder="1" applyAlignment="1">
      <alignment horizontal="center" vertical="center"/>
    </xf>
    <xf numFmtId="0" fontId="15" fillId="7" borderId="21" xfId="0" applyFont="1" applyFill="1" applyBorder="1" applyAlignment="1">
      <alignment horizontal="center" vertical="center"/>
    </xf>
    <xf numFmtId="9" fontId="16" fillId="7" borderId="18" xfId="0" applyNumberFormat="1" applyFont="1" applyFill="1" applyBorder="1" applyAlignment="1">
      <alignment horizontal="center" vertical="center"/>
    </xf>
    <xf numFmtId="9" fontId="16" fillId="7" borderId="32" xfId="0" applyNumberFormat="1" applyFont="1" applyFill="1" applyBorder="1" applyAlignment="1">
      <alignment horizontal="center" vertical="center"/>
    </xf>
    <xf numFmtId="9" fontId="16" fillId="7" borderId="13" xfId="0" applyNumberFormat="1" applyFont="1" applyFill="1" applyBorder="1" applyAlignment="1">
      <alignment horizontal="center" vertical="center"/>
    </xf>
    <xf numFmtId="9" fontId="16" fillId="7" borderId="15" xfId="0" applyNumberFormat="1" applyFont="1" applyFill="1" applyBorder="1" applyAlignment="1">
      <alignment horizontal="center" vertical="center"/>
    </xf>
    <xf numFmtId="177" fontId="17" fillId="7" borderId="34" xfId="0" applyNumberFormat="1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9" fontId="16" fillId="7" borderId="17" xfId="0" applyNumberFormat="1" applyFont="1" applyFill="1" applyBorder="1" applyAlignment="1">
      <alignment horizontal="center" vertical="center"/>
    </xf>
    <xf numFmtId="9" fontId="16" fillId="7" borderId="31" xfId="0" applyNumberFormat="1" applyFont="1" applyFill="1" applyBorder="1" applyAlignment="1">
      <alignment horizontal="center" vertical="center"/>
    </xf>
    <xf numFmtId="9" fontId="16" fillId="7" borderId="8" xfId="0" applyNumberFormat="1" applyFont="1" applyFill="1" applyBorder="1" applyAlignment="1">
      <alignment horizontal="center" vertical="center"/>
    </xf>
    <xf numFmtId="9" fontId="16" fillId="7" borderId="10" xfId="0" applyNumberFormat="1" applyFont="1" applyFill="1" applyBorder="1" applyAlignment="1">
      <alignment horizontal="center" vertical="center"/>
    </xf>
    <xf numFmtId="177" fontId="17" fillId="7" borderId="33" xfId="0" applyNumberFormat="1" applyFont="1" applyFill="1" applyBorder="1" applyAlignment="1">
      <alignment horizontal="center" vertical="center"/>
    </xf>
    <xf numFmtId="0" fontId="19" fillId="9" borderId="21" xfId="0" applyFont="1" applyFill="1" applyBorder="1" applyAlignment="1">
      <alignment horizontal="center" vertical="center"/>
    </xf>
    <xf numFmtId="9" fontId="20" fillId="9" borderId="18" xfId="0" applyNumberFormat="1" applyFont="1" applyFill="1" applyBorder="1" applyAlignment="1">
      <alignment horizontal="center" vertical="center"/>
    </xf>
    <xf numFmtId="9" fontId="20" fillId="9" borderId="32" xfId="0" applyNumberFormat="1" applyFont="1" applyFill="1" applyBorder="1" applyAlignment="1">
      <alignment horizontal="center" vertical="center"/>
    </xf>
    <xf numFmtId="9" fontId="20" fillId="9" borderId="13" xfId="0" applyNumberFormat="1" applyFont="1" applyFill="1" applyBorder="1" applyAlignment="1">
      <alignment horizontal="center" vertical="center"/>
    </xf>
    <xf numFmtId="9" fontId="20" fillId="9" borderId="15" xfId="0" applyNumberFormat="1" applyFont="1" applyFill="1" applyBorder="1" applyAlignment="1">
      <alignment horizontal="center" vertical="center"/>
    </xf>
    <xf numFmtId="177" fontId="21" fillId="9" borderId="34" xfId="0" applyNumberFormat="1" applyFont="1" applyFill="1" applyBorder="1" applyAlignment="1">
      <alignment horizontal="center" vertical="center"/>
    </xf>
    <xf numFmtId="0" fontId="22" fillId="15" borderId="2" xfId="0" applyFont="1" applyFill="1" applyBorder="1" applyAlignment="1">
      <alignment horizontal="center" vertical="center"/>
    </xf>
    <xf numFmtId="0" fontId="23" fillId="15" borderId="1" xfId="0" applyFont="1" applyFill="1" applyBorder="1" applyAlignment="1">
      <alignment horizontal="center" vertical="center"/>
    </xf>
    <xf numFmtId="0" fontId="23" fillId="15" borderId="2" xfId="0" applyFont="1" applyFill="1" applyBorder="1" applyAlignment="1">
      <alignment horizontal="center" vertical="center"/>
    </xf>
    <xf numFmtId="176" fontId="27" fillId="4" borderId="19" xfId="0" applyNumberFormat="1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>
      <alignment vertical="center"/>
    </xf>
    <xf numFmtId="176" fontId="9" fillId="0" borderId="47" xfId="0" applyNumberFormat="1" applyFont="1" applyFill="1" applyBorder="1" applyAlignment="1">
      <alignment horizontal="center" vertical="center"/>
    </xf>
    <xf numFmtId="176" fontId="9" fillId="0" borderId="11" xfId="0" applyNumberFormat="1" applyFont="1" applyFill="1" applyBorder="1" applyAlignment="1">
      <alignment horizontal="center" vertical="center"/>
    </xf>
    <xf numFmtId="176" fontId="9" fillId="0" borderId="12" xfId="0" applyNumberFormat="1" applyFont="1" applyFill="1" applyBorder="1" applyAlignment="1">
      <alignment horizontal="center" vertical="center"/>
    </xf>
    <xf numFmtId="176" fontId="9" fillId="0" borderId="20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vertical="center"/>
    </xf>
    <xf numFmtId="176" fontId="9" fillId="0" borderId="48" xfId="0" applyNumberFormat="1" applyFont="1" applyFill="1" applyBorder="1" applyAlignment="1">
      <alignment horizontal="center" vertical="center"/>
    </xf>
    <xf numFmtId="176" fontId="9" fillId="0" borderId="49" xfId="0" applyNumberFormat="1" applyFont="1" applyFill="1" applyBorder="1" applyAlignment="1">
      <alignment horizontal="center" vertical="center"/>
    </xf>
    <xf numFmtId="176" fontId="9" fillId="0" borderId="24" xfId="0" applyNumberFormat="1" applyFont="1" applyFill="1" applyBorder="1" applyAlignment="1">
      <alignment horizontal="center" vertical="center"/>
    </xf>
    <xf numFmtId="176" fontId="9" fillId="0" borderId="22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3" fontId="9" fillId="0" borderId="47" xfId="0" applyNumberFormat="1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vertical="center"/>
    </xf>
    <xf numFmtId="176" fontId="9" fillId="0" borderId="45" xfId="0" applyNumberFormat="1" applyFont="1" applyFill="1" applyBorder="1" applyAlignment="1">
      <alignment horizontal="center" vertical="center"/>
    </xf>
    <xf numFmtId="176" fontId="9" fillId="0" borderId="15" xfId="0" applyNumberFormat="1" applyFont="1" applyFill="1" applyBorder="1" applyAlignment="1">
      <alignment horizontal="center" vertical="center"/>
    </xf>
    <xf numFmtId="3" fontId="9" fillId="0" borderId="45" xfId="0" applyNumberFormat="1" applyFont="1" applyFill="1" applyBorder="1" applyAlignment="1">
      <alignment horizontal="center" vertical="center"/>
    </xf>
    <xf numFmtId="176" fontId="9" fillId="0" borderId="21" xfId="0" applyNumberFormat="1" applyFont="1" applyFill="1" applyBorder="1" applyAlignment="1">
      <alignment horizontal="center" vertical="center"/>
    </xf>
    <xf numFmtId="176" fontId="9" fillId="0" borderId="18" xfId="0" applyNumberFormat="1" applyFont="1" applyFill="1" applyBorder="1" applyAlignment="1">
      <alignment horizontal="center" vertical="center"/>
    </xf>
    <xf numFmtId="3" fontId="9" fillId="0" borderId="47" xfId="0" applyNumberFormat="1" applyFont="1" applyFill="1" applyBorder="1" applyAlignment="1">
      <alignment horizontal="center" vertical="center"/>
    </xf>
    <xf numFmtId="3" fontId="9" fillId="0" borderId="48" xfId="0" applyNumberFormat="1" applyFont="1" applyFill="1" applyBorder="1" applyAlignment="1">
      <alignment horizontal="center" vertical="center"/>
    </xf>
    <xf numFmtId="176" fontId="9" fillId="3" borderId="49" xfId="0" applyNumberFormat="1" applyFont="1" applyFill="1" applyBorder="1" applyAlignment="1" applyProtection="1">
      <alignment horizontal="center" vertical="center"/>
    </xf>
    <xf numFmtId="0" fontId="7" fillId="4" borderId="24" xfId="0" applyFont="1" applyFill="1" applyBorder="1" applyAlignment="1" applyProtection="1">
      <alignment vertical="center"/>
    </xf>
    <xf numFmtId="176" fontId="9" fillId="3" borderId="49" xfId="0" applyNumberFormat="1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vertical="center"/>
    </xf>
    <xf numFmtId="3" fontId="9" fillId="3" borderId="47" xfId="0" applyNumberFormat="1" applyFont="1" applyFill="1" applyBorder="1" applyAlignment="1" applyProtection="1">
      <alignment horizontal="center" vertical="center"/>
    </xf>
    <xf numFmtId="0" fontId="11" fillId="4" borderId="47" xfId="0" applyFont="1" applyFill="1" applyBorder="1" applyAlignment="1" applyProtection="1">
      <alignment vertical="center"/>
    </xf>
    <xf numFmtId="0" fontId="11" fillId="4" borderId="48" xfId="0" applyFont="1" applyFill="1" applyBorder="1" applyAlignment="1" applyProtection="1">
      <alignment vertical="center"/>
    </xf>
    <xf numFmtId="3" fontId="9" fillId="0" borderId="47" xfId="0" applyNumberFormat="1" applyFont="1" applyBorder="1" applyAlignment="1">
      <alignment horizontal="center" vertical="center"/>
    </xf>
    <xf numFmtId="3" fontId="9" fillId="0" borderId="48" xfId="0" applyNumberFormat="1" applyFont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11" fillId="12" borderId="10" xfId="0" applyFont="1" applyFill="1" applyBorder="1" applyAlignment="1">
      <alignment vertical="center"/>
    </xf>
    <xf numFmtId="0" fontId="13" fillId="0" borderId="33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19" fillId="8" borderId="19" xfId="0" applyFont="1" applyFill="1" applyBorder="1" applyAlignment="1">
      <alignment horizontal="center" vertical="center"/>
    </xf>
    <xf numFmtId="0" fontId="11" fillId="9" borderId="21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vertical="center"/>
    </xf>
    <xf numFmtId="0" fontId="9" fillId="0" borderId="32" xfId="0" applyFont="1" applyBorder="1" applyAlignment="1">
      <alignment horizontal="left" vertical="center" wrapText="1"/>
    </xf>
    <xf numFmtId="0" fontId="9" fillId="0" borderId="45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5" fillId="2" borderId="52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vertical="center"/>
    </xf>
    <xf numFmtId="0" fontId="14" fillId="0" borderId="21" xfId="0" applyFont="1" applyFill="1" applyBorder="1" applyAlignment="1">
      <alignment vertical="center"/>
    </xf>
    <xf numFmtId="0" fontId="8" fillId="4" borderId="19" xfId="0" applyFont="1" applyFill="1" applyBorder="1" applyAlignment="1" applyProtection="1">
      <alignment horizontal="center" vertical="center"/>
    </xf>
    <xf numFmtId="0" fontId="11" fillId="4" borderId="21" xfId="0" applyFont="1" applyFill="1" applyBorder="1" applyAlignment="1" applyProtection="1">
      <alignment vertical="center"/>
    </xf>
    <xf numFmtId="0" fontId="33" fillId="13" borderId="19" xfId="0" applyFont="1" applyFill="1" applyBorder="1" applyAlignment="1" applyProtection="1">
      <alignment horizontal="center" vertical="center" wrapText="1"/>
    </xf>
    <xf numFmtId="0" fontId="34" fillId="14" borderId="21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vertical="center"/>
    </xf>
    <xf numFmtId="0" fontId="5" fillId="2" borderId="17" xfId="0" applyFont="1" applyFill="1" applyBorder="1" applyAlignment="1" applyProtection="1">
      <alignment horizontal="center" vertical="center"/>
    </xf>
    <xf numFmtId="0" fontId="15" fillId="6" borderId="19" xfId="0" applyFont="1" applyFill="1" applyBorder="1" applyAlignment="1">
      <alignment horizontal="center" vertical="center"/>
    </xf>
    <xf numFmtId="0" fontId="11" fillId="7" borderId="21" xfId="0" applyFont="1" applyFill="1" applyBorder="1" applyAlignment="1">
      <alignment vertical="center"/>
    </xf>
    <xf numFmtId="0" fontId="11" fillId="0" borderId="32" xfId="0" applyFont="1" applyBorder="1" applyAlignment="1">
      <alignment horizontal="left" vertical="center" wrapText="1"/>
    </xf>
    <xf numFmtId="0" fontId="11" fillId="0" borderId="45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11" fillId="0" borderId="32" xfId="0" applyFont="1" applyBorder="1" applyAlignment="1" applyProtection="1">
      <alignment horizontal="left" vertical="center" wrapText="1"/>
    </xf>
    <xf numFmtId="0" fontId="11" fillId="0" borderId="45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5" fillId="6" borderId="19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H63"/>
  <sheetViews>
    <sheetView zoomScaleNormal="100" workbookViewId="0">
      <selection activeCell="U27" sqref="U27"/>
    </sheetView>
  </sheetViews>
  <sheetFormatPr defaultColWidth="12.5703125" defaultRowHeight="15" customHeight="1" x14ac:dyDescent="0.2"/>
  <cols>
    <col min="1" max="1" width="10.7109375" style="2" customWidth="1"/>
    <col min="2" max="2" width="20.7109375" style="2" customWidth="1"/>
    <col min="3" max="7" width="13.7109375" style="2" customWidth="1"/>
    <col min="8" max="9" width="10.7109375" style="2" customWidth="1"/>
    <col min="10" max="10" width="3.28515625" style="4" customWidth="1"/>
    <col min="11" max="11" width="22.28515625" style="4" customWidth="1"/>
    <col min="12" max="16" width="13.7109375" style="4" customWidth="1"/>
    <col min="17" max="18" width="10.7109375" style="4" customWidth="1"/>
    <col min="19" max="19" width="3.85546875" style="4" customWidth="1"/>
    <col min="20" max="20" width="23" style="4" customWidth="1"/>
    <col min="21" max="25" width="13.7109375" style="4" customWidth="1"/>
    <col min="26" max="27" width="10.7109375" style="4" customWidth="1"/>
    <col min="28" max="16384" width="12.5703125" style="4"/>
  </cols>
  <sheetData>
    <row r="1" spans="1:34" ht="15" customHeight="1" x14ac:dyDescent="0.2">
      <c r="B1" s="3"/>
      <c r="C1" s="3"/>
      <c r="D1" s="3"/>
      <c r="E1" s="3"/>
      <c r="F1" s="3"/>
      <c r="G1" s="3"/>
      <c r="K1" s="5"/>
      <c r="L1" s="5"/>
      <c r="M1" s="5"/>
      <c r="N1" s="5"/>
      <c r="O1" s="5"/>
      <c r="P1" s="5"/>
      <c r="T1" s="5"/>
      <c r="U1" s="5"/>
      <c r="V1" s="5"/>
      <c r="W1" s="5"/>
      <c r="X1" s="5"/>
      <c r="Y1" s="5"/>
    </row>
    <row r="2" spans="1:34" ht="20.100000000000001" customHeight="1" x14ac:dyDescent="0.2">
      <c r="A2" s="6"/>
      <c r="B2" s="7" t="s">
        <v>0</v>
      </c>
      <c r="C2" s="8" t="s">
        <v>1</v>
      </c>
      <c r="D2" s="9" t="s">
        <v>2</v>
      </c>
      <c r="E2" s="9" t="s">
        <v>3</v>
      </c>
      <c r="F2" s="9" t="s">
        <v>4</v>
      </c>
      <c r="G2" s="10" t="s">
        <v>5</v>
      </c>
      <c r="H2" s="11"/>
      <c r="K2" s="368"/>
      <c r="L2" s="362" t="s">
        <v>6</v>
      </c>
      <c r="M2" s="363"/>
      <c r="N2" s="353" t="s">
        <v>7</v>
      </c>
      <c r="O2" s="354"/>
      <c r="P2" s="355" t="s">
        <v>145</v>
      </c>
      <c r="Q2" s="12"/>
      <c r="T2" s="368"/>
      <c r="U2" s="362" t="s">
        <v>6</v>
      </c>
      <c r="V2" s="363"/>
      <c r="W2" s="353" t="s">
        <v>7</v>
      </c>
      <c r="X2" s="354"/>
      <c r="Y2" s="355" t="s">
        <v>145</v>
      </c>
      <c r="Z2" s="12"/>
      <c r="AH2" s="4" t="s">
        <v>141</v>
      </c>
    </row>
    <row r="3" spans="1:34" ht="15" customHeight="1" x14ac:dyDescent="0.2">
      <c r="A3" s="6"/>
      <c r="B3" s="13" t="s">
        <v>8</v>
      </c>
      <c r="C3" s="14">
        <v>156</v>
      </c>
      <c r="D3" s="15">
        <v>78</v>
      </c>
      <c r="E3" s="15">
        <v>63</v>
      </c>
      <c r="F3" s="16">
        <v>0.109</v>
      </c>
      <c r="G3" s="17">
        <v>63</v>
      </c>
      <c r="H3" s="11"/>
      <c r="K3" s="369"/>
      <c r="L3" s="274" t="s">
        <v>9</v>
      </c>
      <c r="M3" s="275" t="s">
        <v>10</v>
      </c>
      <c r="N3" s="276" t="s">
        <v>9</v>
      </c>
      <c r="O3" s="277" t="s">
        <v>10</v>
      </c>
      <c r="P3" s="356"/>
      <c r="Q3" s="12"/>
      <c r="T3" s="369"/>
      <c r="U3" s="274" t="s">
        <v>9</v>
      </c>
      <c r="V3" s="275" t="s">
        <v>10</v>
      </c>
      <c r="W3" s="276" t="s">
        <v>9</v>
      </c>
      <c r="X3" s="277" t="s">
        <v>10</v>
      </c>
      <c r="Y3" s="356"/>
      <c r="Z3" s="12"/>
    </row>
    <row r="4" spans="1:34" ht="15" customHeight="1" x14ac:dyDescent="0.2">
      <c r="A4" s="6"/>
      <c r="B4" s="18" t="s">
        <v>11</v>
      </c>
      <c r="C4" s="19">
        <v>84</v>
      </c>
      <c r="D4" s="20">
        <v>42</v>
      </c>
      <c r="E4" s="20">
        <v>27</v>
      </c>
      <c r="F4" s="21"/>
      <c r="G4" s="22"/>
      <c r="H4" s="11"/>
      <c r="K4" s="1" t="s">
        <v>12</v>
      </c>
      <c r="L4" s="293">
        <f>D15*F15*H15</f>
        <v>69.852696723812102</v>
      </c>
      <c r="M4" s="294">
        <f>E15*F15*I15</f>
        <v>95.282787592152019</v>
      </c>
      <c r="N4" s="295">
        <f>D15*F15*G15*H15</f>
        <v>234.21609211494194</v>
      </c>
      <c r="O4" s="296">
        <f>E15*F15*G15*I15</f>
        <v>319.48318679648565</v>
      </c>
      <c r="P4" s="297">
        <f>O4/N4</f>
        <v>1.3640531011835801</v>
      </c>
      <c r="Q4" s="12"/>
      <c r="T4" s="304" t="s">
        <v>13</v>
      </c>
      <c r="U4" s="305">
        <f>M15*O15*Q15</f>
        <v>1.8611312500000001</v>
      </c>
      <c r="V4" s="306">
        <f>N15*O15*R15</f>
        <v>1.8611312500000001</v>
      </c>
      <c r="W4" s="307">
        <f>M15*O15*P15*Q15</f>
        <v>2.2333574999999999</v>
      </c>
      <c r="X4" s="308">
        <f>N15*O15*P15*R15</f>
        <v>2.2333574999999999</v>
      </c>
      <c r="Y4" s="309">
        <f>X4/W4</f>
        <v>1</v>
      </c>
      <c r="Z4" s="12"/>
    </row>
    <row r="5" spans="1:34" ht="15" customHeight="1" x14ac:dyDescent="0.2">
      <c r="A5" s="6"/>
      <c r="B5" s="18" t="s">
        <v>14</v>
      </c>
      <c r="C5" s="23">
        <v>0.52500000000000002</v>
      </c>
      <c r="D5" s="24">
        <v>0.26200000000000001</v>
      </c>
      <c r="E5" s="24">
        <v>0.26200000000000001</v>
      </c>
      <c r="F5" s="21"/>
      <c r="G5" s="22" t="s">
        <v>15</v>
      </c>
      <c r="H5" s="11"/>
      <c r="K5" s="298" t="s">
        <v>13</v>
      </c>
      <c r="L5" s="299">
        <f>M15*O15*Q15</f>
        <v>1.8611312500000001</v>
      </c>
      <c r="M5" s="300">
        <f>N15*O15*R15</f>
        <v>1.8611312500000001</v>
      </c>
      <c r="N5" s="301">
        <f>M15*O15*P15*Q15</f>
        <v>2.2333574999999999</v>
      </c>
      <c r="O5" s="302">
        <f>N15*O15*P15*R15</f>
        <v>2.2333574999999999</v>
      </c>
      <c r="P5" s="303">
        <f>O5/N5</f>
        <v>1</v>
      </c>
      <c r="Q5" s="12"/>
      <c r="T5" s="310" t="s">
        <v>16</v>
      </c>
      <c r="U5" s="311">
        <f>V15*X15*Z15</f>
        <v>1.8611312500000001</v>
      </c>
      <c r="V5" s="312">
        <f>W15*X15*AA15</f>
        <v>1.8611312500000001</v>
      </c>
      <c r="W5" s="313">
        <f>V15*X15*Y15*Z15</f>
        <v>2.2333574999999999</v>
      </c>
      <c r="X5" s="314">
        <f>W15*X15*Y15*AA15</f>
        <v>2.2333574999999999</v>
      </c>
      <c r="Y5" s="315">
        <f>X5/W5</f>
        <v>1</v>
      </c>
      <c r="Z5" s="12"/>
    </row>
    <row r="6" spans="1:34" ht="15" customHeight="1" x14ac:dyDescent="0.2">
      <c r="A6" s="6"/>
      <c r="B6" s="25" t="s">
        <v>17</v>
      </c>
      <c r="C6" s="26">
        <v>0.42</v>
      </c>
      <c r="D6" s="27">
        <v>0.21</v>
      </c>
      <c r="E6" s="27">
        <v>0.21</v>
      </c>
      <c r="F6" s="28"/>
      <c r="G6" s="29" t="s">
        <v>18</v>
      </c>
      <c r="H6" s="11"/>
      <c r="K6" s="316" t="s">
        <v>19</v>
      </c>
      <c r="L6" s="278">
        <f t="shared" ref="L6:O6" si="0">L5/L4</f>
        <v>2.6643656398244089E-2</v>
      </c>
      <c r="M6" s="279">
        <f t="shared" si="0"/>
        <v>1.9532712014748953E-2</v>
      </c>
      <c r="N6" s="280">
        <f t="shared" si="0"/>
        <v>9.5354571064398767E-3</v>
      </c>
      <c r="O6" s="281">
        <f t="shared" si="0"/>
        <v>6.9905321854156714E-3</v>
      </c>
      <c r="P6" s="282">
        <f>P5/P4</f>
        <v>0.73310928961072441</v>
      </c>
      <c r="Q6" s="12"/>
      <c r="T6" s="317" t="s">
        <v>21</v>
      </c>
      <c r="U6" s="283">
        <f t="shared" ref="U6:X6" si="1">U5/U4</f>
        <v>1</v>
      </c>
      <c r="V6" s="284">
        <f t="shared" si="1"/>
        <v>1</v>
      </c>
      <c r="W6" s="285">
        <f t="shared" si="1"/>
        <v>1</v>
      </c>
      <c r="X6" s="286">
        <f t="shared" si="1"/>
        <v>1</v>
      </c>
      <c r="Y6" s="287">
        <f>Y5/Y4</f>
        <v>1</v>
      </c>
      <c r="Z6" s="30" t="s">
        <v>146</v>
      </c>
    </row>
    <row r="7" spans="1:34" ht="15" customHeight="1" x14ac:dyDescent="0.2">
      <c r="A7" s="6"/>
      <c r="B7" s="370" t="s">
        <v>22</v>
      </c>
      <c r="C7" s="31" t="s">
        <v>8</v>
      </c>
      <c r="D7" s="32" t="s">
        <v>23</v>
      </c>
      <c r="E7" s="32" t="s">
        <v>24</v>
      </c>
      <c r="F7" s="32" t="s">
        <v>25</v>
      </c>
      <c r="G7" s="33"/>
      <c r="H7" s="11"/>
      <c r="K7" s="34"/>
      <c r="L7" s="35" t="s">
        <v>20</v>
      </c>
      <c r="M7" s="34"/>
      <c r="N7" s="34"/>
      <c r="O7" s="34"/>
      <c r="P7" s="34"/>
      <c r="T7" s="318" t="s">
        <v>27</v>
      </c>
      <c r="U7" s="288">
        <f t="shared" ref="U7:X7" si="2">U4/U5</f>
        <v>1</v>
      </c>
      <c r="V7" s="289">
        <f t="shared" si="2"/>
        <v>1</v>
      </c>
      <c r="W7" s="290">
        <f t="shared" si="2"/>
        <v>1</v>
      </c>
      <c r="X7" s="291">
        <f t="shared" si="2"/>
        <v>1</v>
      </c>
      <c r="Y7" s="292">
        <f>Y4/Y5</f>
        <v>1</v>
      </c>
      <c r="Z7" s="30" t="s">
        <v>28</v>
      </c>
    </row>
    <row r="8" spans="1:34" ht="15" customHeight="1" x14ac:dyDescent="0.2">
      <c r="A8" s="6"/>
      <c r="B8" s="371"/>
      <c r="C8" s="36">
        <v>177</v>
      </c>
      <c r="D8" s="37">
        <v>174</v>
      </c>
      <c r="E8" s="37">
        <v>175</v>
      </c>
      <c r="F8" s="37">
        <v>174</v>
      </c>
      <c r="G8" s="38"/>
      <c r="H8" s="11"/>
      <c r="L8" s="39" t="s">
        <v>26</v>
      </c>
      <c r="T8" s="34"/>
      <c r="U8" s="34"/>
      <c r="V8" s="34"/>
      <c r="W8" s="34"/>
      <c r="X8" s="34"/>
      <c r="Y8" s="34"/>
    </row>
    <row r="9" spans="1:34" ht="15" customHeight="1" x14ac:dyDescent="0.2">
      <c r="B9" s="40"/>
      <c r="C9" s="41"/>
      <c r="D9" s="41"/>
      <c r="E9" s="41"/>
      <c r="F9" s="41"/>
      <c r="G9" s="41"/>
      <c r="L9" s="39" t="s">
        <v>29</v>
      </c>
    </row>
    <row r="11" spans="1:34" ht="30" customHeight="1" x14ac:dyDescent="0.2">
      <c r="B11" s="42" t="s">
        <v>30</v>
      </c>
      <c r="C11" s="3"/>
      <c r="D11" s="3"/>
      <c r="E11" s="3"/>
      <c r="F11" s="3"/>
      <c r="G11" s="3"/>
      <c r="H11" s="3"/>
      <c r="I11" s="3"/>
      <c r="K11" s="42" t="s">
        <v>30</v>
      </c>
      <c r="L11" s="5"/>
      <c r="M11" s="5"/>
      <c r="N11" s="5"/>
      <c r="O11" s="5"/>
      <c r="P11" s="5"/>
      <c r="Q11" s="5"/>
      <c r="R11" s="5"/>
      <c r="T11" s="42" t="s">
        <v>30</v>
      </c>
      <c r="U11" s="5"/>
      <c r="V11" s="5"/>
      <c r="W11" s="5"/>
      <c r="X11" s="5"/>
      <c r="Y11" s="5"/>
      <c r="Z11" s="5"/>
      <c r="AA11" s="5"/>
    </row>
    <row r="12" spans="1:34" ht="50.1" customHeight="1" x14ac:dyDescent="0.2">
      <c r="B12" s="382" t="s">
        <v>155</v>
      </c>
      <c r="C12" s="383"/>
      <c r="D12" s="383"/>
      <c r="E12" s="383"/>
      <c r="F12" s="383"/>
      <c r="G12" s="383"/>
      <c r="H12" s="383"/>
      <c r="I12" s="384"/>
      <c r="K12" s="379" t="s">
        <v>154</v>
      </c>
      <c r="L12" s="380"/>
      <c r="M12" s="380"/>
      <c r="N12" s="380"/>
      <c r="O12" s="380"/>
      <c r="P12" s="380"/>
      <c r="Q12" s="380"/>
      <c r="R12" s="381"/>
      <c r="T12" s="364" t="s">
        <v>161</v>
      </c>
      <c r="U12" s="365"/>
      <c r="V12" s="365"/>
      <c r="W12" s="365"/>
      <c r="X12" s="365"/>
      <c r="Y12" s="365"/>
      <c r="Z12" s="365"/>
      <c r="AA12" s="366"/>
    </row>
    <row r="13" spans="1:34" ht="20.100000000000001" customHeight="1" x14ac:dyDescent="0.2">
      <c r="A13" s="43" t="s">
        <v>31</v>
      </c>
      <c r="B13" s="372" t="s">
        <v>157</v>
      </c>
      <c r="C13" s="267" t="s">
        <v>14</v>
      </c>
      <c r="D13" s="374" t="s">
        <v>32</v>
      </c>
      <c r="E13" s="375"/>
      <c r="F13" s="267" t="s">
        <v>33</v>
      </c>
      <c r="G13" s="268" t="s">
        <v>34</v>
      </c>
      <c r="H13" s="376" t="s">
        <v>35</v>
      </c>
      <c r="I13" s="375"/>
      <c r="J13" s="12"/>
      <c r="K13" s="377" t="s">
        <v>13</v>
      </c>
      <c r="L13" s="255" t="s">
        <v>14</v>
      </c>
      <c r="M13" s="357" t="s">
        <v>32</v>
      </c>
      <c r="N13" s="358"/>
      <c r="O13" s="255" t="s">
        <v>33</v>
      </c>
      <c r="P13" s="256" t="s">
        <v>34</v>
      </c>
      <c r="Q13" s="359" t="s">
        <v>35</v>
      </c>
      <c r="R13" s="358"/>
      <c r="S13" s="12"/>
      <c r="T13" s="360" t="s">
        <v>16</v>
      </c>
      <c r="U13" s="255" t="s">
        <v>14</v>
      </c>
      <c r="V13" s="357" t="s">
        <v>32</v>
      </c>
      <c r="W13" s="358"/>
      <c r="X13" s="255" t="s">
        <v>33</v>
      </c>
      <c r="Y13" s="262" t="s">
        <v>34</v>
      </c>
      <c r="Z13" s="367" t="s">
        <v>35</v>
      </c>
      <c r="AA13" s="358"/>
      <c r="AB13" s="12"/>
    </row>
    <row r="14" spans="1:34" ht="15" customHeight="1" x14ac:dyDescent="0.2">
      <c r="A14" s="43" t="s">
        <v>36</v>
      </c>
      <c r="B14" s="373"/>
      <c r="C14" s="269" t="s">
        <v>37</v>
      </c>
      <c r="D14" s="270" t="s">
        <v>9</v>
      </c>
      <c r="E14" s="271" t="s">
        <v>10</v>
      </c>
      <c r="F14" s="269" t="s">
        <v>38</v>
      </c>
      <c r="G14" s="272"/>
      <c r="H14" s="273" t="s">
        <v>9</v>
      </c>
      <c r="I14" s="271" t="s">
        <v>10</v>
      </c>
      <c r="J14" s="12"/>
      <c r="K14" s="378"/>
      <c r="L14" s="257" t="s">
        <v>37</v>
      </c>
      <c r="M14" s="258" t="s">
        <v>9</v>
      </c>
      <c r="N14" s="259" t="s">
        <v>10</v>
      </c>
      <c r="O14" s="257" t="s">
        <v>38</v>
      </c>
      <c r="P14" s="260"/>
      <c r="Q14" s="261" t="s">
        <v>9</v>
      </c>
      <c r="R14" s="259" t="s">
        <v>10</v>
      </c>
      <c r="S14" s="12"/>
      <c r="T14" s="361"/>
      <c r="U14" s="257" t="s">
        <v>37</v>
      </c>
      <c r="V14" s="263" t="s">
        <v>9</v>
      </c>
      <c r="W14" s="264" t="s">
        <v>10</v>
      </c>
      <c r="X14" s="257" t="s">
        <v>38</v>
      </c>
      <c r="Y14" s="265"/>
      <c r="Z14" s="266" t="s">
        <v>9</v>
      </c>
      <c r="AA14" s="264" t="s">
        <v>10</v>
      </c>
      <c r="AB14" s="12"/>
    </row>
    <row r="15" spans="1:34" ht="15" customHeight="1" x14ac:dyDescent="0.2">
      <c r="A15" s="43"/>
      <c r="B15" s="44" t="s">
        <v>39</v>
      </c>
      <c r="C15" s="45" t="s">
        <v>40</v>
      </c>
      <c r="D15" s="46">
        <f>D16+D17</f>
        <v>18.155097212499999</v>
      </c>
      <c r="E15" s="47">
        <f>D15+E16</f>
        <v>20.637097212499999</v>
      </c>
      <c r="F15" s="48">
        <f t="shared" ref="F15:G15" si="3">SUM(F16:F17)</f>
        <v>2.591415</v>
      </c>
      <c r="G15" s="49">
        <f t="shared" si="3"/>
        <v>3.3529999999999998</v>
      </c>
      <c r="H15" s="50">
        <f>(H33+1)*(H34+1)*(H35+1)*(H36+1)*(H37+1)*(H38+1)*(H39+1)</f>
        <v>1.4847305</v>
      </c>
      <c r="I15" s="47">
        <f>(I33+1)*(I34+1)*(I35+1)*(I36+1)*(I37+1)*(I38+1)*(I39+1)*H15</f>
        <v>1.7816765999999999</v>
      </c>
      <c r="J15" s="12"/>
      <c r="K15" s="51" t="s">
        <v>39</v>
      </c>
      <c r="L15" s="52" t="s">
        <v>40</v>
      </c>
      <c r="M15" s="53">
        <f>M16+M17</f>
        <v>1.58125</v>
      </c>
      <c r="N15" s="54">
        <f>M15+N16</f>
        <v>1.58125</v>
      </c>
      <c r="O15" s="55">
        <f t="shared" ref="O15:P15" si="4">SUM(O16:O17)</f>
        <v>1.177</v>
      </c>
      <c r="P15" s="56">
        <f t="shared" si="4"/>
        <v>1.2</v>
      </c>
      <c r="Q15" s="57">
        <f>(Q33+1)*(Q34+1)*(Q35+1)*(Q36+1)*(Q37+1)*(Q38+1)*(Q39+1)</f>
        <v>1</v>
      </c>
      <c r="R15" s="54">
        <f>(R33+1)*(R34+1)*(R35+1)*(R36+1)*(R37+1)*(R38+1)*(R39+1)*Q15</f>
        <v>1</v>
      </c>
      <c r="S15" s="12"/>
      <c r="T15" s="51" t="s">
        <v>39</v>
      </c>
      <c r="U15" s="52" t="s">
        <v>40</v>
      </c>
      <c r="V15" s="58">
        <f>V16+V17</f>
        <v>1.58125</v>
      </c>
      <c r="W15" s="59">
        <f>V15+W16</f>
        <v>1.58125</v>
      </c>
      <c r="X15" s="60">
        <f t="shared" ref="X15:Y15" si="5">SUM(X16:X17)</f>
        <v>1.177</v>
      </c>
      <c r="Y15" s="61">
        <f t="shared" si="5"/>
        <v>1.2</v>
      </c>
      <c r="Z15" s="62">
        <f>(Z33+1)*(Z34+1)*(Z35+1)*(Z36+1)*(Z37+1)*(Z38+1)*(Z39+1)</f>
        <v>1</v>
      </c>
      <c r="AA15" s="59">
        <f>(AA33+1)*(AA34+1)*(AA35+1)*(AA36+1)*(AA37+1)*(AA38+1)*(AA39+1)*Z15</f>
        <v>1</v>
      </c>
      <c r="AB15" s="12"/>
    </row>
    <row r="16" spans="1:34" ht="15" customHeight="1" x14ac:dyDescent="0.2">
      <c r="A16" s="6"/>
      <c r="B16" s="63" t="s">
        <v>41</v>
      </c>
      <c r="C16" s="64">
        <f t="shared" ref="C16:E16" si="6">SUM(C19:C50)</f>
        <v>2.819</v>
      </c>
      <c r="D16" s="65">
        <f t="shared" si="6"/>
        <v>17.155097212499999</v>
      </c>
      <c r="E16" s="66">
        <f t="shared" si="6"/>
        <v>2.4819999999999998</v>
      </c>
      <c r="F16" s="67">
        <f>F19*0.1%</f>
        <v>1.591415</v>
      </c>
      <c r="G16" s="68">
        <f>SUM(G19:G50)</f>
        <v>2.3529999999999998</v>
      </c>
      <c r="H16" s="69"/>
      <c r="I16" s="70"/>
      <c r="J16" s="12"/>
      <c r="K16" s="71" t="s">
        <v>41</v>
      </c>
      <c r="L16" s="72">
        <f t="shared" ref="L16:N16" si="7">SUM(L19:L50)</f>
        <v>0.5</v>
      </c>
      <c r="M16" s="73">
        <f t="shared" si="7"/>
        <v>0.58125000000000004</v>
      </c>
      <c r="N16" s="74">
        <f t="shared" si="7"/>
        <v>0</v>
      </c>
      <c r="O16" s="75">
        <f>O19*0.1%</f>
        <v>0.17699999999999999</v>
      </c>
      <c r="P16" s="76">
        <f>SUM(P19:P50)</f>
        <v>0.2</v>
      </c>
      <c r="Q16" s="77"/>
      <c r="R16" s="78"/>
      <c r="S16" s="12"/>
      <c r="T16" s="71" t="s">
        <v>41</v>
      </c>
      <c r="U16" s="72">
        <f t="shared" ref="U16:W16" si="8">SUM(U19:U50)</f>
        <v>0.5</v>
      </c>
      <c r="V16" s="73">
        <f t="shared" si="8"/>
        <v>0.58125000000000004</v>
      </c>
      <c r="W16" s="74">
        <f t="shared" si="8"/>
        <v>0</v>
      </c>
      <c r="X16" s="75">
        <f>X19*0.1%</f>
        <v>0.17699999999999999</v>
      </c>
      <c r="Y16" s="76">
        <f>SUM(Y19:Y50)</f>
        <v>0.2</v>
      </c>
      <c r="Z16" s="77"/>
      <c r="AA16" s="78"/>
      <c r="AB16" s="12"/>
    </row>
    <row r="17" spans="1:28" ht="15" customHeight="1" x14ac:dyDescent="0.2">
      <c r="A17" s="6"/>
      <c r="B17" s="79" t="s">
        <v>42</v>
      </c>
      <c r="C17" s="80" t="s">
        <v>40</v>
      </c>
      <c r="D17" s="344">
        <v>1</v>
      </c>
      <c r="E17" s="345"/>
      <c r="F17" s="80">
        <v>1</v>
      </c>
      <c r="G17" s="81">
        <v>1</v>
      </c>
      <c r="H17" s="82"/>
      <c r="I17" s="83"/>
      <c r="J17" s="12"/>
      <c r="K17" s="84" t="s">
        <v>42</v>
      </c>
      <c r="L17" s="85" t="s">
        <v>40</v>
      </c>
      <c r="M17" s="346">
        <v>1</v>
      </c>
      <c r="N17" s="347"/>
      <c r="O17" s="85">
        <v>1</v>
      </c>
      <c r="P17" s="86">
        <v>1</v>
      </c>
      <c r="Q17" s="87"/>
      <c r="R17" s="88"/>
      <c r="S17" s="12"/>
      <c r="T17" s="84" t="s">
        <v>42</v>
      </c>
      <c r="U17" s="85" t="s">
        <v>40</v>
      </c>
      <c r="V17" s="346">
        <v>1</v>
      </c>
      <c r="W17" s="347"/>
      <c r="X17" s="85">
        <v>1</v>
      </c>
      <c r="Y17" s="86">
        <v>1</v>
      </c>
      <c r="Z17" s="87"/>
      <c r="AA17" s="88"/>
      <c r="AB17" s="12"/>
    </row>
    <row r="18" spans="1:28" ht="15" customHeight="1" x14ac:dyDescent="0.2">
      <c r="A18" s="6"/>
      <c r="B18" s="89" t="s">
        <v>43</v>
      </c>
      <c r="C18" s="98" t="s">
        <v>158</v>
      </c>
      <c r="D18" s="90" t="s">
        <v>9</v>
      </c>
      <c r="E18" s="91" t="s">
        <v>44</v>
      </c>
      <c r="F18" s="92" t="s">
        <v>8</v>
      </c>
      <c r="G18" s="319" t="s">
        <v>159</v>
      </c>
      <c r="H18" s="93"/>
      <c r="I18" s="94"/>
      <c r="J18" s="12"/>
      <c r="K18" s="95" t="s">
        <v>43</v>
      </c>
      <c r="L18" s="98" t="s">
        <v>158</v>
      </c>
      <c r="M18" s="96" t="s">
        <v>9</v>
      </c>
      <c r="N18" s="97" t="s">
        <v>44</v>
      </c>
      <c r="O18" s="98" t="s">
        <v>8</v>
      </c>
      <c r="P18" s="319" t="s">
        <v>159</v>
      </c>
      <c r="Q18" s="99"/>
      <c r="R18" s="100"/>
      <c r="S18" s="12"/>
      <c r="T18" s="95" t="s">
        <v>43</v>
      </c>
      <c r="U18" s="98" t="s">
        <v>158</v>
      </c>
      <c r="V18" s="96" t="s">
        <v>9</v>
      </c>
      <c r="W18" s="97" t="s">
        <v>44</v>
      </c>
      <c r="X18" s="98" t="s">
        <v>8</v>
      </c>
      <c r="Y18" s="319" t="s">
        <v>159</v>
      </c>
      <c r="Z18" s="99"/>
      <c r="AA18" s="100"/>
      <c r="AB18" s="12"/>
    </row>
    <row r="19" spans="1:28" ht="15" customHeight="1" x14ac:dyDescent="0.2">
      <c r="A19" s="6"/>
      <c r="B19" s="101" t="s">
        <v>45</v>
      </c>
      <c r="C19" s="102"/>
      <c r="D19" s="103"/>
      <c r="E19" s="104"/>
      <c r="F19" s="105">
        <f>SUM(F20:F49)*(1+F50)</f>
        <v>1591.415</v>
      </c>
      <c r="G19" s="106"/>
      <c r="H19" s="107"/>
      <c r="I19" s="108"/>
      <c r="J19" s="12"/>
      <c r="K19" s="109" t="s">
        <v>45</v>
      </c>
      <c r="L19" s="110"/>
      <c r="M19" s="111"/>
      <c r="N19" s="112"/>
      <c r="O19" s="113">
        <f>SUM(O20:O49)*(1+O50)</f>
        <v>177</v>
      </c>
      <c r="P19" s="114"/>
      <c r="Q19" s="115"/>
      <c r="R19" s="116"/>
      <c r="S19" s="12"/>
      <c r="T19" s="109" t="s">
        <v>45</v>
      </c>
      <c r="U19" s="110"/>
      <c r="V19" s="111"/>
      <c r="W19" s="112"/>
      <c r="X19" s="113">
        <f>SUM(X20:X49)*(1+X50)</f>
        <v>177</v>
      </c>
      <c r="Y19" s="114"/>
      <c r="Z19" s="115"/>
      <c r="AA19" s="116"/>
      <c r="AB19" s="12"/>
    </row>
    <row r="20" spans="1:28" ht="15" customHeight="1" x14ac:dyDescent="0.2">
      <c r="A20" s="43"/>
      <c r="B20" s="101" t="s">
        <v>46</v>
      </c>
      <c r="C20" s="102"/>
      <c r="D20" s="117">
        <f>C16*(0.25%*F19)</f>
        <v>11.215497212499999</v>
      </c>
      <c r="E20" s="104"/>
      <c r="F20" s="118"/>
      <c r="G20" s="106"/>
      <c r="H20" s="107"/>
      <c r="I20" s="119"/>
      <c r="J20" s="12"/>
      <c r="K20" s="109" t="s">
        <v>46</v>
      </c>
      <c r="L20" s="110"/>
      <c r="M20" s="120">
        <f>L16*(0.25%*O19)</f>
        <v>0.22125</v>
      </c>
      <c r="N20" s="112"/>
      <c r="O20" s="121"/>
      <c r="P20" s="114"/>
      <c r="Q20" s="115"/>
      <c r="R20" s="122"/>
      <c r="S20" s="12"/>
      <c r="T20" s="109" t="s">
        <v>46</v>
      </c>
      <c r="U20" s="110"/>
      <c r="V20" s="120">
        <f>U16*(0.25%*X19)</f>
        <v>0.22125</v>
      </c>
      <c r="W20" s="112"/>
      <c r="X20" s="121"/>
      <c r="Y20" s="114"/>
      <c r="Z20" s="115"/>
      <c r="AA20" s="122"/>
      <c r="AB20" s="12"/>
    </row>
    <row r="21" spans="1:28" ht="15" customHeight="1" x14ac:dyDescent="0.2">
      <c r="A21" s="43"/>
      <c r="B21" s="101" t="s">
        <v>47</v>
      </c>
      <c r="C21" s="102"/>
      <c r="D21" s="123">
        <f>C16*40%</f>
        <v>1.1275999999999999</v>
      </c>
      <c r="E21" s="104"/>
      <c r="F21" s="118"/>
      <c r="G21" s="106"/>
      <c r="H21" s="107"/>
      <c r="I21" s="119"/>
      <c r="J21" s="12"/>
      <c r="K21" s="109" t="s">
        <v>47</v>
      </c>
      <c r="L21" s="110"/>
      <c r="M21" s="124">
        <f>L16*40%</f>
        <v>0.2</v>
      </c>
      <c r="N21" s="112"/>
      <c r="O21" s="121"/>
      <c r="P21" s="114"/>
      <c r="Q21" s="115"/>
      <c r="R21" s="122"/>
      <c r="S21" s="12"/>
      <c r="T21" s="109" t="s">
        <v>47</v>
      </c>
      <c r="U21" s="110"/>
      <c r="V21" s="124">
        <f>U16*40%</f>
        <v>0.2</v>
      </c>
      <c r="W21" s="112"/>
      <c r="X21" s="121"/>
      <c r="Y21" s="114"/>
      <c r="Z21" s="115"/>
      <c r="AA21" s="122"/>
      <c r="AB21" s="12"/>
    </row>
    <row r="22" spans="1:28" ht="15" customHeight="1" x14ac:dyDescent="0.2">
      <c r="A22" s="43"/>
      <c r="B22" s="101" t="s">
        <v>48</v>
      </c>
      <c r="C22" s="102">
        <v>0.5</v>
      </c>
      <c r="D22" s="103"/>
      <c r="E22" s="104"/>
      <c r="F22" s="118">
        <v>177</v>
      </c>
      <c r="G22" s="106">
        <v>0.2</v>
      </c>
      <c r="H22" s="107"/>
      <c r="I22" s="119"/>
      <c r="J22" s="12"/>
      <c r="K22" s="109" t="s">
        <v>48</v>
      </c>
      <c r="L22" s="110">
        <v>0.5</v>
      </c>
      <c r="M22" s="111"/>
      <c r="N22" s="112"/>
      <c r="O22" s="121">
        <v>177</v>
      </c>
      <c r="P22" s="114">
        <v>0.2</v>
      </c>
      <c r="Q22" s="115"/>
      <c r="R22" s="122"/>
      <c r="S22" s="12"/>
      <c r="T22" s="109" t="s">
        <v>48</v>
      </c>
      <c r="U22" s="110">
        <v>0.5</v>
      </c>
      <c r="V22" s="111"/>
      <c r="W22" s="112"/>
      <c r="X22" s="121">
        <v>177</v>
      </c>
      <c r="Y22" s="114">
        <v>0.2</v>
      </c>
      <c r="Z22" s="115"/>
      <c r="AA22" s="122"/>
      <c r="AB22" s="12"/>
    </row>
    <row r="23" spans="1:28" ht="15" customHeight="1" x14ac:dyDescent="0.2">
      <c r="A23" s="43"/>
      <c r="B23" s="125" t="s">
        <v>49</v>
      </c>
      <c r="C23" s="126"/>
      <c r="D23" s="127">
        <f>8%+8%</f>
        <v>0.16</v>
      </c>
      <c r="E23" s="128"/>
      <c r="F23" s="129"/>
      <c r="G23" s="130"/>
      <c r="H23" s="131"/>
      <c r="I23" s="132"/>
      <c r="J23" s="12"/>
      <c r="K23" s="133" t="s">
        <v>49</v>
      </c>
      <c r="L23" s="134"/>
      <c r="M23" s="135">
        <f>8%+8%</f>
        <v>0.16</v>
      </c>
      <c r="N23" s="136"/>
      <c r="O23" s="137"/>
      <c r="P23" s="138"/>
      <c r="Q23" s="139"/>
      <c r="R23" s="140"/>
      <c r="S23" s="12"/>
      <c r="T23" s="133" t="s">
        <v>49</v>
      </c>
      <c r="U23" s="134"/>
      <c r="V23" s="141">
        <f>M23</f>
        <v>0.16</v>
      </c>
      <c r="W23" s="136"/>
      <c r="X23" s="137"/>
      <c r="Y23" s="138"/>
      <c r="Z23" s="139"/>
      <c r="AA23" s="140"/>
      <c r="AB23" s="12"/>
    </row>
    <row r="24" spans="1:28" ht="15" customHeight="1" x14ac:dyDescent="0.2">
      <c r="A24" s="43"/>
      <c r="B24" s="142" t="s">
        <v>50</v>
      </c>
      <c r="C24" s="98" t="s">
        <v>158</v>
      </c>
      <c r="D24" s="143" t="s">
        <v>9</v>
      </c>
      <c r="E24" s="144" t="s">
        <v>44</v>
      </c>
      <c r="F24" s="145" t="s">
        <v>8</v>
      </c>
      <c r="G24" s="319" t="s">
        <v>159</v>
      </c>
      <c r="H24" s="14"/>
      <c r="I24" s="17"/>
      <c r="J24" s="12"/>
      <c r="K24" s="146" t="s">
        <v>50</v>
      </c>
      <c r="L24" s="98" t="s">
        <v>158</v>
      </c>
      <c r="M24" s="147" t="s">
        <v>9</v>
      </c>
      <c r="N24" s="148" t="s">
        <v>44</v>
      </c>
      <c r="O24" s="149" t="s">
        <v>8</v>
      </c>
      <c r="P24" s="319" t="s">
        <v>159</v>
      </c>
      <c r="Q24" s="150"/>
      <c r="R24" s="151"/>
      <c r="S24" s="12"/>
      <c r="T24" s="146" t="s">
        <v>50</v>
      </c>
      <c r="U24" s="98" t="s">
        <v>158</v>
      </c>
      <c r="V24" s="147" t="s">
        <v>9</v>
      </c>
      <c r="W24" s="148" t="s">
        <v>44</v>
      </c>
      <c r="X24" s="149" t="s">
        <v>8</v>
      </c>
      <c r="Y24" s="319" t="s">
        <v>159</v>
      </c>
      <c r="Z24" s="150"/>
      <c r="AA24" s="151"/>
      <c r="AB24" s="12"/>
    </row>
    <row r="25" spans="1:28" ht="15" customHeight="1" x14ac:dyDescent="0.2">
      <c r="A25" s="43" t="s">
        <v>51</v>
      </c>
      <c r="B25" s="101" t="s">
        <v>52</v>
      </c>
      <c r="C25" s="102"/>
      <c r="D25" s="103">
        <f>30%+25%</f>
        <v>0.55000000000000004</v>
      </c>
      <c r="E25" s="104"/>
      <c r="F25" s="348">
        <v>595</v>
      </c>
      <c r="G25" s="106"/>
      <c r="H25" s="107"/>
      <c r="I25" s="119"/>
      <c r="J25" s="12"/>
      <c r="K25" s="152"/>
      <c r="L25" s="153"/>
      <c r="M25" s="154"/>
      <c r="N25" s="155"/>
      <c r="O25" s="351"/>
      <c r="P25" s="156"/>
      <c r="Q25" s="157"/>
      <c r="R25" s="158"/>
      <c r="S25" s="12"/>
      <c r="T25" s="320"/>
      <c r="U25" s="321"/>
      <c r="V25" s="322"/>
      <c r="W25" s="323"/>
      <c r="X25" s="342"/>
      <c r="Y25" s="324"/>
      <c r="Z25" s="325"/>
      <c r="AA25" s="326"/>
      <c r="AB25" s="12"/>
    </row>
    <row r="26" spans="1:28" ht="15" customHeight="1" x14ac:dyDescent="0.2">
      <c r="A26" s="43" t="s">
        <v>53</v>
      </c>
      <c r="B26" s="101" t="s">
        <v>54</v>
      </c>
      <c r="C26" s="102"/>
      <c r="D26" s="103">
        <f>30%+25%+24%</f>
        <v>0.79</v>
      </c>
      <c r="E26" s="104"/>
      <c r="F26" s="349"/>
      <c r="G26" s="106"/>
      <c r="H26" s="107"/>
      <c r="I26" s="119"/>
      <c r="J26" s="12"/>
      <c r="K26" s="152"/>
      <c r="L26" s="153"/>
      <c r="M26" s="154"/>
      <c r="N26" s="155"/>
      <c r="O26" s="351"/>
      <c r="P26" s="156"/>
      <c r="Q26" s="157"/>
      <c r="R26" s="158"/>
      <c r="S26" s="12"/>
      <c r="T26" s="320"/>
      <c r="U26" s="321"/>
      <c r="V26" s="322"/>
      <c r="W26" s="323"/>
      <c r="X26" s="342"/>
      <c r="Y26" s="324"/>
      <c r="Z26" s="325"/>
      <c r="AA26" s="326"/>
      <c r="AB26" s="12"/>
    </row>
    <row r="27" spans="1:28" ht="15" customHeight="1" x14ac:dyDescent="0.2">
      <c r="A27" s="43" t="s">
        <v>57</v>
      </c>
      <c r="B27" s="101" t="s">
        <v>58</v>
      </c>
      <c r="C27" s="102">
        <v>0.3</v>
      </c>
      <c r="D27" s="103">
        <f>35%+25%</f>
        <v>0.6</v>
      </c>
      <c r="E27" s="104"/>
      <c r="F27" s="349"/>
      <c r="G27" s="106"/>
      <c r="H27" s="107"/>
      <c r="I27" s="119"/>
      <c r="J27" s="12"/>
      <c r="K27" s="152"/>
      <c r="L27" s="153"/>
      <c r="M27" s="154"/>
      <c r="N27" s="155"/>
      <c r="O27" s="351"/>
      <c r="P27" s="156"/>
      <c r="Q27" s="157"/>
      <c r="R27" s="158"/>
      <c r="S27" s="12"/>
      <c r="T27" s="320"/>
      <c r="U27" s="321"/>
      <c r="V27" s="322"/>
      <c r="W27" s="323"/>
      <c r="X27" s="342"/>
      <c r="Y27" s="324"/>
      <c r="Z27" s="325"/>
      <c r="AA27" s="326"/>
      <c r="AB27" s="12"/>
    </row>
    <row r="28" spans="1:28" ht="15" customHeight="1" x14ac:dyDescent="0.2">
      <c r="A28" s="43" t="s">
        <v>51</v>
      </c>
      <c r="B28" s="101" t="s">
        <v>147</v>
      </c>
      <c r="C28" s="102"/>
      <c r="D28" s="103"/>
      <c r="E28" s="104"/>
      <c r="F28" s="349"/>
      <c r="G28" s="106">
        <v>0.7</v>
      </c>
      <c r="H28" s="107"/>
      <c r="I28" s="119"/>
      <c r="J28" s="12"/>
      <c r="K28" s="152"/>
      <c r="L28" s="153"/>
      <c r="M28" s="154"/>
      <c r="N28" s="155"/>
      <c r="O28" s="351"/>
      <c r="P28" s="156"/>
      <c r="Q28" s="157"/>
      <c r="R28" s="158"/>
      <c r="S28" s="12"/>
      <c r="T28" s="320"/>
      <c r="U28" s="321"/>
      <c r="V28" s="322"/>
      <c r="W28" s="323"/>
      <c r="X28" s="342"/>
      <c r="Y28" s="324"/>
      <c r="Z28" s="325"/>
      <c r="AA28" s="326"/>
      <c r="AB28" s="12"/>
    </row>
    <row r="29" spans="1:28" ht="15" customHeight="1" x14ac:dyDescent="0.2">
      <c r="A29" s="43" t="s">
        <v>55</v>
      </c>
      <c r="B29" s="101" t="s">
        <v>148</v>
      </c>
      <c r="C29" s="102"/>
      <c r="D29" s="103">
        <v>0.35</v>
      </c>
      <c r="E29" s="104"/>
      <c r="F29" s="349"/>
      <c r="G29" s="106"/>
      <c r="H29" s="107"/>
      <c r="I29" s="119"/>
      <c r="J29" s="12"/>
      <c r="K29" s="152"/>
      <c r="L29" s="153"/>
      <c r="M29" s="154"/>
      <c r="N29" s="155"/>
      <c r="O29" s="351"/>
      <c r="P29" s="156"/>
      <c r="Q29" s="157"/>
      <c r="R29" s="158"/>
      <c r="S29" s="12"/>
      <c r="T29" s="320"/>
      <c r="U29" s="321"/>
      <c r="V29" s="322"/>
      <c r="W29" s="323"/>
      <c r="X29" s="342"/>
      <c r="Y29" s="324"/>
      <c r="Z29" s="325"/>
      <c r="AA29" s="326"/>
      <c r="AB29" s="12"/>
    </row>
    <row r="30" spans="1:28" ht="15" customHeight="1" x14ac:dyDescent="0.2">
      <c r="A30" s="43" t="s">
        <v>62</v>
      </c>
      <c r="B30" s="101" t="s">
        <v>63</v>
      </c>
      <c r="C30" s="102"/>
      <c r="D30" s="103"/>
      <c r="E30" s="104">
        <v>0.15</v>
      </c>
      <c r="F30" s="349"/>
      <c r="G30" s="106"/>
      <c r="H30" s="107"/>
      <c r="I30" s="119"/>
      <c r="J30" s="12"/>
      <c r="K30" s="152"/>
      <c r="L30" s="153"/>
      <c r="M30" s="154"/>
      <c r="N30" s="155"/>
      <c r="O30" s="351"/>
      <c r="P30" s="156"/>
      <c r="Q30" s="157"/>
      <c r="R30" s="158"/>
      <c r="S30" s="12"/>
      <c r="T30" s="320"/>
      <c r="U30" s="321"/>
      <c r="V30" s="322"/>
      <c r="W30" s="323"/>
      <c r="X30" s="342"/>
      <c r="Y30" s="324"/>
      <c r="Z30" s="325"/>
      <c r="AA30" s="326"/>
      <c r="AB30" s="12"/>
    </row>
    <row r="31" spans="1:28" ht="15" customHeight="1" x14ac:dyDescent="0.2">
      <c r="A31" s="6"/>
      <c r="B31" s="79" t="s">
        <v>65</v>
      </c>
      <c r="C31" s="80"/>
      <c r="D31" s="159"/>
      <c r="E31" s="160"/>
      <c r="F31" s="350"/>
      <c r="G31" s="81"/>
      <c r="H31" s="82"/>
      <c r="I31" s="83"/>
      <c r="J31" s="12"/>
      <c r="K31" s="161"/>
      <c r="L31" s="162"/>
      <c r="M31" s="163"/>
      <c r="N31" s="164"/>
      <c r="O31" s="352"/>
      <c r="P31" s="165"/>
      <c r="Q31" s="166"/>
      <c r="R31" s="167"/>
      <c r="S31" s="12"/>
      <c r="T31" s="327"/>
      <c r="U31" s="328"/>
      <c r="V31" s="329"/>
      <c r="W31" s="330"/>
      <c r="X31" s="343"/>
      <c r="Y31" s="331"/>
      <c r="Z31" s="332"/>
      <c r="AA31" s="333"/>
      <c r="AB31" s="12"/>
    </row>
    <row r="32" spans="1:28" ht="15" customHeight="1" x14ac:dyDescent="0.2">
      <c r="A32" s="43"/>
      <c r="B32" s="89" t="s">
        <v>66</v>
      </c>
      <c r="C32" s="98" t="s">
        <v>158</v>
      </c>
      <c r="D32" s="90" t="s">
        <v>9</v>
      </c>
      <c r="E32" s="91" t="s">
        <v>44</v>
      </c>
      <c r="F32" s="92" t="s">
        <v>8</v>
      </c>
      <c r="G32" s="319" t="s">
        <v>159</v>
      </c>
      <c r="H32" s="168" t="s">
        <v>9</v>
      </c>
      <c r="I32" s="91" t="s">
        <v>44</v>
      </c>
      <c r="J32" s="12"/>
      <c r="K32" s="95" t="s">
        <v>66</v>
      </c>
      <c r="L32" s="98" t="s">
        <v>158</v>
      </c>
      <c r="M32" s="96" t="s">
        <v>9</v>
      </c>
      <c r="N32" s="97" t="s">
        <v>44</v>
      </c>
      <c r="O32" s="98" t="s">
        <v>8</v>
      </c>
      <c r="P32" s="319" t="s">
        <v>159</v>
      </c>
      <c r="Q32" s="169" t="s">
        <v>9</v>
      </c>
      <c r="R32" s="97" t="s">
        <v>44</v>
      </c>
      <c r="S32" s="12"/>
      <c r="T32" s="95" t="s">
        <v>66</v>
      </c>
      <c r="U32" s="98" t="s">
        <v>158</v>
      </c>
      <c r="V32" s="96" t="s">
        <v>9</v>
      </c>
      <c r="W32" s="97" t="s">
        <v>44</v>
      </c>
      <c r="X32" s="98" t="s">
        <v>8</v>
      </c>
      <c r="Y32" s="319" t="s">
        <v>159</v>
      </c>
      <c r="Z32" s="169" t="s">
        <v>9</v>
      </c>
      <c r="AA32" s="97" t="s">
        <v>44</v>
      </c>
      <c r="AB32" s="12"/>
    </row>
    <row r="33" spans="1:28" ht="15" customHeight="1" x14ac:dyDescent="0.2">
      <c r="A33" s="43" t="s">
        <v>44</v>
      </c>
      <c r="B33" s="101" t="s">
        <v>67</v>
      </c>
      <c r="C33" s="102"/>
      <c r="D33" s="103"/>
      <c r="E33" s="104">
        <v>1.4550000000000001</v>
      </c>
      <c r="F33" s="118"/>
      <c r="G33" s="106"/>
      <c r="H33" s="170"/>
      <c r="I33" s="104">
        <v>0.2</v>
      </c>
      <c r="J33" s="171"/>
      <c r="K33" s="152"/>
      <c r="L33" s="153"/>
      <c r="M33" s="154"/>
      <c r="N33" s="155"/>
      <c r="O33" s="172"/>
      <c r="P33" s="156"/>
      <c r="Q33" s="173"/>
      <c r="R33" s="155"/>
      <c r="S33" s="12"/>
      <c r="T33" s="320"/>
      <c r="U33" s="321"/>
      <c r="V33" s="322"/>
      <c r="W33" s="323"/>
      <c r="X33" s="334"/>
      <c r="Y33" s="324"/>
      <c r="Z33" s="335"/>
      <c r="AA33" s="323"/>
      <c r="AB33" s="12"/>
    </row>
    <row r="34" spans="1:28" ht="15" customHeight="1" x14ac:dyDescent="0.2">
      <c r="A34" s="6"/>
      <c r="B34" s="101" t="s">
        <v>70</v>
      </c>
      <c r="C34" s="102">
        <v>0.97</v>
      </c>
      <c r="D34" s="103"/>
      <c r="E34" s="104"/>
      <c r="F34" s="118"/>
      <c r="G34" s="106"/>
      <c r="H34" s="170"/>
      <c r="I34" s="104"/>
      <c r="J34" s="171"/>
      <c r="K34" s="152"/>
      <c r="L34" s="153"/>
      <c r="M34" s="154"/>
      <c r="N34" s="155"/>
      <c r="O34" s="172"/>
      <c r="P34" s="156"/>
      <c r="Q34" s="173"/>
      <c r="R34" s="155"/>
      <c r="S34" s="12"/>
      <c r="T34" s="320"/>
      <c r="U34" s="321"/>
      <c r="V34" s="322"/>
      <c r="W34" s="323"/>
      <c r="X34" s="334"/>
      <c r="Y34" s="324"/>
      <c r="Z34" s="335"/>
      <c r="AA34" s="323"/>
      <c r="AB34" s="12"/>
    </row>
    <row r="35" spans="1:28" ht="15" customHeight="1" x14ac:dyDescent="0.2">
      <c r="A35" s="43" t="s">
        <v>57</v>
      </c>
      <c r="B35" s="101" t="s">
        <v>72</v>
      </c>
      <c r="C35" s="102"/>
      <c r="D35" s="103">
        <v>0.26200000000000001</v>
      </c>
      <c r="E35" s="104"/>
      <c r="F35" s="118"/>
      <c r="G35" s="106"/>
      <c r="H35" s="170">
        <v>0.1</v>
      </c>
      <c r="I35" s="104"/>
      <c r="J35" s="171"/>
      <c r="K35" s="152"/>
      <c r="L35" s="153"/>
      <c r="M35" s="154"/>
      <c r="N35" s="155"/>
      <c r="O35" s="172"/>
      <c r="P35" s="156"/>
      <c r="Q35" s="173"/>
      <c r="R35" s="155"/>
      <c r="S35" s="12"/>
      <c r="T35" s="320"/>
      <c r="U35" s="321"/>
      <c r="V35" s="322"/>
      <c r="W35" s="323"/>
      <c r="X35" s="334"/>
      <c r="Y35" s="324"/>
      <c r="Z35" s="335"/>
      <c r="AA35" s="323"/>
      <c r="AB35" s="12"/>
    </row>
    <row r="36" spans="1:28" ht="15" customHeight="1" x14ac:dyDescent="0.2">
      <c r="A36" s="43" t="s">
        <v>51</v>
      </c>
      <c r="B36" s="101" t="s">
        <v>149</v>
      </c>
      <c r="C36" s="102"/>
      <c r="D36" s="103"/>
      <c r="E36" s="104"/>
      <c r="F36" s="118"/>
      <c r="G36" s="106">
        <v>0.22500000000000001</v>
      </c>
      <c r="H36" s="170">
        <v>6.7000000000000004E-2</v>
      </c>
      <c r="I36" s="104"/>
      <c r="J36" s="171"/>
      <c r="K36" s="152"/>
      <c r="L36" s="153"/>
      <c r="M36" s="154"/>
      <c r="N36" s="155"/>
      <c r="O36" s="172"/>
      <c r="P36" s="156"/>
      <c r="Q36" s="173"/>
      <c r="R36" s="155"/>
      <c r="S36" s="12"/>
      <c r="T36" s="320"/>
      <c r="U36" s="321"/>
      <c r="V36" s="322"/>
      <c r="W36" s="323"/>
      <c r="X36" s="334"/>
      <c r="Y36" s="324"/>
      <c r="Z36" s="335"/>
      <c r="AA36" s="323"/>
      <c r="AB36" s="12"/>
    </row>
    <row r="37" spans="1:28" ht="15" customHeight="1" x14ac:dyDescent="0.2">
      <c r="A37" s="43" t="s">
        <v>55</v>
      </c>
      <c r="B37" s="101" t="s">
        <v>150</v>
      </c>
      <c r="C37" s="102"/>
      <c r="D37" s="103">
        <v>0.26200000000000001</v>
      </c>
      <c r="E37" s="104"/>
      <c r="F37" s="118"/>
      <c r="G37" s="106"/>
      <c r="H37" s="170">
        <v>0.15</v>
      </c>
      <c r="I37" s="104"/>
      <c r="J37" s="171"/>
      <c r="K37" s="152"/>
      <c r="L37" s="153"/>
      <c r="M37" s="154"/>
      <c r="N37" s="155"/>
      <c r="O37" s="172"/>
      <c r="P37" s="156"/>
      <c r="Q37" s="173"/>
      <c r="R37" s="155"/>
      <c r="S37" s="12"/>
      <c r="T37" s="320"/>
      <c r="U37" s="321"/>
      <c r="V37" s="322"/>
      <c r="W37" s="323"/>
      <c r="X37" s="334"/>
      <c r="Y37" s="324"/>
      <c r="Z37" s="335"/>
      <c r="AA37" s="323"/>
      <c r="AB37" s="12"/>
    </row>
    <row r="38" spans="1:28" ht="15" customHeight="1" x14ac:dyDescent="0.2">
      <c r="A38" s="43" t="s">
        <v>68</v>
      </c>
      <c r="B38" s="101" t="s">
        <v>76</v>
      </c>
      <c r="C38" s="102"/>
      <c r="D38" s="103">
        <f>9.9%*15</f>
        <v>1.4850000000000001</v>
      </c>
      <c r="E38" s="104"/>
      <c r="F38" s="118"/>
      <c r="G38" s="106"/>
      <c r="H38" s="170"/>
      <c r="I38" s="104"/>
      <c r="J38" s="171"/>
      <c r="K38" s="152"/>
      <c r="L38" s="153"/>
      <c r="M38" s="154"/>
      <c r="N38" s="155"/>
      <c r="O38" s="172"/>
      <c r="P38" s="156"/>
      <c r="Q38" s="173"/>
      <c r="R38" s="155"/>
      <c r="S38" s="12"/>
      <c r="T38" s="320"/>
      <c r="U38" s="321"/>
      <c r="V38" s="322"/>
      <c r="W38" s="323"/>
      <c r="X38" s="334"/>
      <c r="Y38" s="324"/>
      <c r="Z38" s="335"/>
      <c r="AA38" s="323"/>
      <c r="AB38" s="12"/>
    </row>
    <row r="39" spans="1:28" ht="15" customHeight="1" x14ac:dyDescent="0.2">
      <c r="A39" s="43" t="s">
        <v>55</v>
      </c>
      <c r="B39" s="125" t="s">
        <v>77</v>
      </c>
      <c r="C39" s="126"/>
      <c r="D39" s="127"/>
      <c r="E39" s="128"/>
      <c r="F39" s="129"/>
      <c r="G39" s="130">
        <f>38.8%</f>
        <v>0.38799999999999996</v>
      </c>
      <c r="H39" s="174">
        <v>0.1</v>
      </c>
      <c r="I39" s="128"/>
      <c r="J39" s="171"/>
      <c r="K39" s="175"/>
      <c r="L39" s="176"/>
      <c r="M39" s="177"/>
      <c r="N39" s="178"/>
      <c r="O39" s="179"/>
      <c r="P39" s="180"/>
      <c r="Q39" s="181"/>
      <c r="R39" s="178"/>
      <c r="S39" s="12"/>
      <c r="T39" s="336"/>
      <c r="U39" s="337"/>
      <c r="V39" s="135"/>
      <c r="W39" s="338"/>
      <c r="X39" s="339"/>
      <c r="Y39" s="340"/>
      <c r="Z39" s="341"/>
      <c r="AA39" s="338"/>
      <c r="AB39" s="12"/>
    </row>
    <row r="40" spans="1:28" ht="15" customHeight="1" x14ac:dyDescent="0.2">
      <c r="A40" s="43"/>
      <c r="B40" s="142" t="s">
        <v>78</v>
      </c>
      <c r="C40" s="98" t="s">
        <v>158</v>
      </c>
      <c r="D40" s="182" t="s">
        <v>9</v>
      </c>
      <c r="E40" s="183" t="s">
        <v>44</v>
      </c>
      <c r="F40" s="145" t="s">
        <v>143</v>
      </c>
      <c r="G40" s="319" t="s">
        <v>159</v>
      </c>
      <c r="H40" s="184"/>
      <c r="I40" s="185"/>
      <c r="J40" s="12"/>
      <c r="K40" s="186" t="s">
        <v>151</v>
      </c>
      <c r="L40" s="98" t="s">
        <v>158</v>
      </c>
      <c r="M40" s="187" t="s">
        <v>9</v>
      </c>
      <c r="N40" s="188" t="s">
        <v>44</v>
      </c>
      <c r="O40" s="149" t="s">
        <v>144</v>
      </c>
      <c r="P40" s="319" t="s">
        <v>159</v>
      </c>
      <c r="Q40" s="189"/>
      <c r="R40" s="190"/>
      <c r="S40" s="12"/>
      <c r="T40" s="186" t="s">
        <v>152</v>
      </c>
      <c r="U40" s="98" t="s">
        <v>158</v>
      </c>
      <c r="V40" s="187" t="s">
        <v>9</v>
      </c>
      <c r="W40" s="188" t="s">
        <v>44</v>
      </c>
      <c r="X40" s="149" t="s">
        <v>143</v>
      </c>
      <c r="Y40" s="319" t="s">
        <v>159</v>
      </c>
      <c r="Z40" s="189"/>
      <c r="AA40" s="190"/>
      <c r="AB40" s="12"/>
    </row>
    <row r="41" spans="1:28" ht="15" customHeight="1" x14ac:dyDescent="0.2">
      <c r="A41" s="43"/>
      <c r="B41" s="101" t="s">
        <v>79</v>
      </c>
      <c r="C41" s="191"/>
      <c r="D41" s="192"/>
      <c r="E41" s="193"/>
      <c r="F41" s="194">
        <f>63+27</f>
        <v>90</v>
      </c>
      <c r="G41" s="195"/>
      <c r="H41" s="196"/>
      <c r="I41" s="197"/>
      <c r="J41" s="12"/>
      <c r="K41" s="198" t="s">
        <v>79</v>
      </c>
      <c r="L41" s="199"/>
      <c r="M41" s="200"/>
      <c r="N41" s="201"/>
      <c r="O41" s="202"/>
      <c r="P41" s="203"/>
      <c r="Q41" s="204"/>
      <c r="R41" s="205"/>
      <c r="S41" s="12"/>
      <c r="T41" s="198" t="s">
        <v>79</v>
      </c>
      <c r="U41" s="199"/>
      <c r="V41" s="200"/>
      <c r="W41" s="201"/>
      <c r="X41" s="202"/>
      <c r="Y41" s="203"/>
      <c r="Z41" s="204"/>
      <c r="AA41" s="205"/>
      <c r="AB41" s="12"/>
    </row>
    <row r="42" spans="1:28" ht="15" customHeight="1" x14ac:dyDescent="0.2">
      <c r="A42" s="43" t="s">
        <v>80</v>
      </c>
      <c r="B42" s="101" t="s">
        <v>81</v>
      </c>
      <c r="C42" s="191"/>
      <c r="D42" s="192">
        <v>0.35299999999999998</v>
      </c>
      <c r="E42" s="193">
        <v>0.35199999999999998</v>
      </c>
      <c r="F42" s="194">
        <f>63</f>
        <v>63</v>
      </c>
      <c r="G42" s="195"/>
      <c r="H42" s="196"/>
      <c r="I42" s="197"/>
      <c r="J42" s="12"/>
      <c r="K42" s="198" t="s">
        <v>81</v>
      </c>
      <c r="L42" s="199"/>
      <c r="M42" s="200"/>
      <c r="N42" s="201"/>
      <c r="O42" s="202"/>
      <c r="P42" s="203"/>
      <c r="Q42" s="204"/>
      <c r="R42" s="205"/>
      <c r="S42" s="12"/>
      <c r="T42" s="198" t="s">
        <v>81</v>
      </c>
      <c r="U42" s="199"/>
      <c r="V42" s="200"/>
      <c r="W42" s="201"/>
      <c r="X42" s="202"/>
      <c r="Y42" s="203"/>
      <c r="Z42" s="204"/>
      <c r="AA42" s="205"/>
      <c r="AB42" s="12"/>
    </row>
    <row r="43" spans="1:28" ht="15" customHeight="1" x14ac:dyDescent="0.2">
      <c r="A43" s="43"/>
      <c r="B43" s="101" t="s">
        <v>82</v>
      </c>
      <c r="C43" s="191"/>
      <c r="D43" s="192"/>
      <c r="E43" s="193"/>
      <c r="F43" s="194">
        <f t="shared" ref="F43:F45" si="9">63+27</f>
        <v>90</v>
      </c>
      <c r="G43" s="195"/>
      <c r="H43" s="196"/>
      <c r="I43" s="197"/>
      <c r="J43" s="12"/>
      <c r="K43" s="198" t="s">
        <v>82</v>
      </c>
      <c r="L43" s="199"/>
      <c r="M43" s="200"/>
      <c r="N43" s="201"/>
      <c r="O43" s="202"/>
      <c r="P43" s="203"/>
      <c r="Q43" s="204"/>
      <c r="R43" s="205"/>
      <c r="S43" s="12"/>
      <c r="T43" s="198" t="s">
        <v>82</v>
      </c>
      <c r="U43" s="199"/>
      <c r="V43" s="200"/>
      <c r="W43" s="201"/>
      <c r="X43" s="202"/>
      <c r="Y43" s="203"/>
      <c r="Z43" s="204"/>
      <c r="AA43" s="205"/>
      <c r="AB43" s="12"/>
    </row>
    <row r="44" spans="1:28" ht="15" customHeight="1" x14ac:dyDescent="0.2">
      <c r="A44" s="43"/>
      <c r="B44" s="101" t="s">
        <v>83</v>
      </c>
      <c r="C44" s="191"/>
      <c r="D44" s="192"/>
      <c r="E44" s="193"/>
      <c r="F44" s="194">
        <f t="shared" si="9"/>
        <v>90</v>
      </c>
      <c r="G44" s="195"/>
      <c r="H44" s="196"/>
      <c r="I44" s="197"/>
      <c r="J44" s="12"/>
      <c r="K44" s="198" t="s">
        <v>83</v>
      </c>
      <c r="L44" s="199"/>
      <c r="M44" s="200"/>
      <c r="N44" s="201"/>
      <c r="O44" s="202"/>
      <c r="P44" s="203"/>
      <c r="Q44" s="204"/>
      <c r="R44" s="205"/>
      <c r="S44" s="12"/>
      <c r="T44" s="198" t="s">
        <v>83</v>
      </c>
      <c r="U44" s="199"/>
      <c r="V44" s="200"/>
      <c r="W44" s="201"/>
      <c r="X44" s="202"/>
      <c r="Y44" s="203"/>
      <c r="Z44" s="204"/>
      <c r="AA44" s="205"/>
      <c r="AB44" s="12"/>
    </row>
    <row r="45" spans="1:28" ht="15" customHeight="1" x14ac:dyDescent="0.2">
      <c r="A45" s="43"/>
      <c r="B45" s="101" t="s">
        <v>84</v>
      </c>
      <c r="C45" s="191"/>
      <c r="D45" s="192"/>
      <c r="E45" s="193"/>
      <c r="F45" s="194">
        <f t="shared" si="9"/>
        <v>90</v>
      </c>
      <c r="G45" s="195"/>
      <c r="H45" s="196"/>
      <c r="I45" s="197"/>
      <c r="J45" s="12"/>
      <c r="K45" s="198" t="s">
        <v>84</v>
      </c>
      <c r="L45" s="199"/>
      <c r="M45" s="200"/>
      <c r="N45" s="201"/>
      <c r="O45" s="202"/>
      <c r="P45" s="203"/>
      <c r="Q45" s="204"/>
      <c r="R45" s="205"/>
      <c r="S45" s="12"/>
      <c r="T45" s="198" t="s">
        <v>84</v>
      </c>
      <c r="U45" s="199"/>
      <c r="V45" s="200"/>
      <c r="W45" s="201"/>
      <c r="X45" s="202"/>
      <c r="Y45" s="203"/>
      <c r="Z45" s="204"/>
      <c r="AA45" s="205"/>
      <c r="AB45" s="12"/>
    </row>
    <row r="46" spans="1:28" ht="15" customHeight="1" x14ac:dyDescent="0.2">
      <c r="A46" s="43"/>
      <c r="B46" s="101" t="s">
        <v>85</v>
      </c>
      <c r="C46" s="191"/>
      <c r="D46" s="192"/>
      <c r="E46" s="193"/>
      <c r="F46" s="194"/>
      <c r="G46" s="195"/>
      <c r="H46" s="196"/>
      <c r="I46" s="197"/>
      <c r="J46" s="12"/>
      <c r="K46" s="198" t="s">
        <v>85</v>
      </c>
      <c r="L46" s="199"/>
      <c r="M46" s="200"/>
      <c r="N46" s="201"/>
      <c r="O46" s="202"/>
      <c r="P46" s="203"/>
      <c r="Q46" s="204"/>
      <c r="R46" s="205"/>
      <c r="S46" s="12"/>
      <c r="T46" s="198" t="s">
        <v>85</v>
      </c>
      <c r="U46" s="199"/>
      <c r="V46" s="200"/>
      <c r="W46" s="201"/>
      <c r="X46" s="202"/>
      <c r="Y46" s="203"/>
      <c r="Z46" s="204"/>
      <c r="AA46" s="205"/>
      <c r="AB46" s="12"/>
    </row>
    <row r="47" spans="1:28" ht="15" customHeight="1" x14ac:dyDescent="0.2">
      <c r="A47" s="43" t="s">
        <v>86</v>
      </c>
      <c r="B47" s="101" t="s">
        <v>87</v>
      </c>
      <c r="C47" s="191">
        <v>0.52500000000000002</v>
      </c>
      <c r="D47" s="192"/>
      <c r="E47" s="193">
        <v>0.52500000000000002</v>
      </c>
      <c r="F47" s="194">
        <f>156+84</f>
        <v>240</v>
      </c>
      <c r="G47" s="195">
        <v>0.42</v>
      </c>
      <c r="H47" s="196"/>
      <c r="I47" s="197"/>
      <c r="J47" s="12"/>
      <c r="K47" s="198" t="s">
        <v>87</v>
      </c>
      <c r="L47" s="199"/>
      <c r="M47" s="200"/>
      <c r="N47" s="201"/>
      <c r="O47" s="202"/>
      <c r="P47" s="203"/>
      <c r="Q47" s="204"/>
      <c r="R47" s="205"/>
      <c r="S47" s="12"/>
      <c r="T47" s="198" t="s">
        <v>87</v>
      </c>
      <c r="U47" s="199"/>
      <c r="V47" s="200"/>
      <c r="W47" s="201"/>
      <c r="X47" s="202"/>
      <c r="Y47" s="203"/>
      <c r="Z47" s="204"/>
      <c r="AA47" s="205"/>
      <c r="AB47" s="12"/>
    </row>
    <row r="48" spans="1:28" ht="15" customHeight="1" x14ac:dyDescent="0.2">
      <c r="A48" s="43"/>
      <c r="B48" s="101" t="s">
        <v>88</v>
      </c>
      <c r="C48" s="191">
        <v>0.26200000000000001</v>
      </c>
      <c r="D48" s="192"/>
      <c r="E48" s="193"/>
      <c r="F48" s="194"/>
      <c r="G48" s="195">
        <v>0.21</v>
      </c>
      <c r="H48" s="196"/>
      <c r="I48" s="197"/>
      <c r="J48" s="12"/>
      <c r="K48" s="198" t="s">
        <v>88</v>
      </c>
      <c r="L48" s="199"/>
      <c r="M48" s="200"/>
      <c r="N48" s="201"/>
      <c r="O48" s="202"/>
      <c r="P48" s="203"/>
      <c r="Q48" s="204"/>
      <c r="R48" s="205"/>
      <c r="S48" s="12"/>
      <c r="T48" s="198" t="s">
        <v>88</v>
      </c>
      <c r="U48" s="199"/>
      <c r="V48" s="200"/>
      <c r="W48" s="201"/>
      <c r="X48" s="202"/>
      <c r="Y48" s="203"/>
      <c r="Z48" s="204"/>
      <c r="AA48" s="205"/>
      <c r="AB48" s="12"/>
    </row>
    <row r="49" spans="1:28" ht="15" customHeight="1" x14ac:dyDescent="0.2">
      <c r="A49" s="43"/>
      <c r="B49" s="101" t="s">
        <v>89</v>
      </c>
      <c r="C49" s="191">
        <v>0.26200000000000001</v>
      </c>
      <c r="D49" s="192"/>
      <c r="E49" s="193"/>
      <c r="F49" s="194"/>
      <c r="G49" s="195">
        <v>0.21</v>
      </c>
      <c r="H49" s="196"/>
      <c r="I49" s="197"/>
      <c r="J49" s="12"/>
      <c r="K49" s="198" t="s">
        <v>89</v>
      </c>
      <c r="L49" s="199"/>
      <c r="M49" s="200"/>
      <c r="N49" s="201"/>
      <c r="O49" s="202"/>
      <c r="P49" s="203"/>
      <c r="Q49" s="204"/>
      <c r="R49" s="205"/>
      <c r="S49" s="12"/>
      <c r="T49" s="198" t="s">
        <v>89</v>
      </c>
      <c r="U49" s="199"/>
      <c r="V49" s="200"/>
      <c r="W49" s="201"/>
      <c r="X49" s="202"/>
      <c r="Y49" s="203"/>
      <c r="Z49" s="204"/>
      <c r="AA49" s="205"/>
      <c r="AB49" s="12"/>
    </row>
    <row r="50" spans="1:28" ht="15" customHeight="1" x14ac:dyDescent="0.2">
      <c r="A50" s="43" t="s">
        <v>90</v>
      </c>
      <c r="B50" s="125" t="s">
        <v>4</v>
      </c>
      <c r="C50" s="206"/>
      <c r="D50" s="207"/>
      <c r="E50" s="208"/>
      <c r="F50" s="206">
        <v>0.109</v>
      </c>
      <c r="G50" s="209"/>
      <c r="H50" s="210"/>
      <c r="I50" s="211"/>
      <c r="J50" s="12"/>
      <c r="K50" s="212" t="s">
        <v>4</v>
      </c>
      <c r="L50" s="213"/>
      <c r="M50" s="214"/>
      <c r="N50" s="215"/>
      <c r="O50" s="213"/>
      <c r="P50" s="216"/>
      <c r="Q50" s="217"/>
      <c r="R50" s="218"/>
      <c r="S50" s="12"/>
      <c r="T50" s="212" t="s">
        <v>4</v>
      </c>
      <c r="U50" s="213"/>
      <c r="V50" s="214"/>
      <c r="W50" s="215"/>
      <c r="X50" s="213"/>
      <c r="Y50" s="216"/>
      <c r="Z50" s="217"/>
      <c r="AA50" s="218"/>
      <c r="AB50" s="12"/>
    </row>
    <row r="51" spans="1:28" ht="15" customHeight="1" x14ac:dyDescent="0.2">
      <c r="B51" s="219"/>
      <c r="C51" s="219"/>
      <c r="D51" s="219"/>
      <c r="E51" s="219"/>
      <c r="F51" s="220" t="s">
        <v>91</v>
      </c>
      <c r="G51" s="219"/>
      <c r="H51" s="219"/>
      <c r="I51" s="219"/>
      <c r="K51" s="221"/>
      <c r="L51" s="221"/>
      <c r="M51" s="221"/>
      <c r="N51" s="221"/>
      <c r="O51" s="222" t="s">
        <v>91</v>
      </c>
      <c r="P51" s="221"/>
      <c r="Q51" s="221"/>
      <c r="R51" s="221"/>
      <c r="T51" s="221"/>
      <c r="U51" s="221"/>
      <c r="V51" s="221"/>
      <c r="W51" s="221"/>
      <c r="X51" s="222" t="s">
        <v>91</v>
      </c>
      <c r="Y51" s="221"/>
      <c r="Z51" s="221"/>
      <c r="AA51" s="221"/>
    </row>
    <row r="52" spans="1:28" ht="15" customHeight="1" x14ac:dyDescent="0.2">
      <c r="A52" s="6"/>
      <c r="B52" s="223" t="s">
        <v>153</v>
      </c>
      <c r="C52" s="224" t="s">
        <v>92</v>
      </c>
      <c r="D52" s="225" t="s">
        <v>93</v>
      </c>
      <c r="E52" s="225" t="s">
        <v>94</v>
      </c>
      <c r="F52" s="225" t="s">
        <v>95</v>
      </c>
      <c r="G52" s="225" t="s">
        <v>96</v>
      </c>
      <c r="H52" s="225" t="s">
        <v>97</v>
      </c>
      <c r="I52" s="226" t="s">
        <v>31</v>
      </c>
      <c r="J52" s="12"/>
      <c r="K52" s="227" t="s">
        <v>98</v>
      </c>
      <c r="L52" s="228" t="s">
        <v>92</v>
      </c>
      <c r="M52" s="229" t="s">
        <v>93</v>
      </c>
      <c r="N52" s="229" t="s">
        <v>94</v>
      </c>
      <c r="O52" s="229" t="s">
        <v>95</v>
      </c>
      <c r="P52" s="229" t="s">
        <v>96</v>
      </c>
      <c r="Q52" s="229" t="s">
        <v>97</v>
      </c>
      <c r="R52" s="230" t="s">
        <v>31</v>
      </c>
      <c r="S52" s="12"/>
      <c r="T52" s="231" t="s">
        <v>99</v>
      </c>
      <c r="U52" s="228" t="s">
        <v>92</v>
      </c>
      <c r="V52" s="229" t="s">
        <v>93</v>
      </c>
      <c r="W52" s="229" t="s">
        <v>94</v>
      </c>
      <c r="X52" s="229" t="s">
        <v>95</v>
      </c>
      <c r="Y52" s="229" t="s">
        <v>96</v>
      </c>
      <c r="Z52" s="229" t="s">
        <v>97</v>
      </c>
      <c r="AA52" s="230" t="s">
        <v>31</v>
      </c>
      <c r="AB52" s="12"/>
    </row>
    <row r="53" spans="1:28" ht="15" customHeight="1" x14ac:dyDescent="0.2">
      <c r="A53" s="6"/>
      <c r="B53" s="63" t="s">
        <v>79</v>
      </c>
      <c r="C53" s="232" t="s">
        <v>100</v>
      </c>
      <c r="D53" s="233" t="s">
        <v>8</v>
      </c>
      <c r="E53" s="233" t="s">
        <v>11</v>
      </c>
      <c r="F53" s="234" t="s">
        <v>101</v>
      </c>
      <c r="G53" s="234" t="s">
        <v>102</v>
      </c>
      <c r="H53" s="234"/>
      <c r="I53" s="235"/>
      <c r="J53" s="12"/>
      <c r="K53" s="71" t="s">
        <v>79</v>
      </c>
      <c r="L53" s="236"/>
      <c r="M53" s="237"/>
      <c r="N53" s="35"/>
      <c r="O53" s="237"/>
      <c r="P53" s="35"/>
      <c r="Q53" s="35"/>
      <c r="R53" s="238"/>
      <c r="S53" s="12"/>
      <c r="T53" s="71" t="s">
        <v>79</v>
      </c>
      <c r="U53" s="236"/>
      <c r="V53" s="35"/>
      <c r="W53" s="35"/>
      <c r="X53" s="35"/>
      <c r="Y53" s="35"/>
      <c r="Z53" s="35"/>
      <c r="AA53" s="238"/>
      <c r="AB53" s="12"/>
    </row>
    <row r="54" spans="1:28" ht="15" customHeight="1" x14ac:dyDescent="0.2">
      <c r="A54" s="6"/>
      <c r="B54" s="101" t="s">
        <v>105</v>
      </c>
      <c r="C54" s="239" t="s">
        <v>106</v>
      </c>
      <c r="D54" s="240" t="s">
        <v>8</v>
      </c>
      <c r="E54" s="241" t="s">
        <v>15</v>
      </c>
      <c r="F54" s="241" t="s">
        <v>18</v>
      </c>
      <c r="G54" s="241" t="s">
        <v>40</v>
      </c>
      <c r="H54" s="241"/>
      <c r="I54" s="242"/>
      <c r="J54" s="12"/>
      <c r="K54" s="109" t="s">
        <v>107</v>
      </c>
      <c r="L54" s="30"/>
      <c r="Q54" s="39"/>
      <c r="R54" s="243"/>
      <c r="S54" s="12"/>
      <c r="T54" s="109" t="s">
        <v>107</v>
      </c>
      <c r="U54" s="30"/>
      <c r="Z54" s="39"/>
      <c r="AA54" s="243"/>
      <c r="AB54" s="12"/>
    </row>
    <row r="55" spans="1:28" ht="15" customHeight="1" x14ac:dyDescent="0.2">
      <c r="A55" s="6"/>
      <c r="B55" s="101" t="s">
        <v>82</v>
      </c>
      <c r="C55" s="239" t="s">
        <v>109</v>
      </c>
      <c r="D55" s="240" t="s">
        <v>8</v>
      </c>
      <c r="E55" s="240" t="s">
        <v>11</v>
      </c>
      <c r="F55" s="241" t="s">
        <v>110</v>
      </c>
      <c r="G55" s="241" t="s">
        <v>111</v>
      </c>
      <c r="H55" s="241"/>
      <c r="I55" s="242"/>
      <c r="J55" s="12"/>
      <c r="K55" s="109" t="s">
        <v>82</v>
      </c>
      <c r="L55" s="244"/>
      <c r="M55" s="245"/>
      <c r="N55" s="39"/>
      <c r="O55" s="39"/>
      <c r="P55" s="39"/>
      <c r="Q55" s="39"/>
      <c r="R55" s="243"/>
      <c r="S55" s="12"/>
      <c r="T55" s="109" t="s">
        <v>82</v>
      </c>
      <c r="U55" s="30"/>
      <c r="Z55" s="39"/>
      <c r="AA55" s="243"/>
      <c r="AB55" s="12"/>
    </row>
    <row r="56" spans="1:28" ht="15" customHeight="1" x14ac:dyDescent="0.2">
      <c r="A56" s="6"/>
      <c r="B56" s="101" t="s">
        <v>83</v>
      </c>
      <c r="C56" s="239" t="s">
        <v>114</v>
      </c>
      <c r="D56" s="240" t="s">
        <v>8</v>
      </c>
      <c r="E56" s="240" t="s">
        <v>11</v>
      </c>
      <c r="F56" s="241" t="s">
        <v>115</v>
      </c>
      <c r="G56" s="241" t="s">
        <v>104</v>
      </c>
      <c r="H56" s="241"/>
      <c r="I56" s="242"/>
      <c r="J56" s="12"/>
      <c r="K56" s="109" t="s">
        <v>83</v>
      </c>
      <c r="L56" s="244"/>
      <c r="M56" s="39"/>
      <c r="N56" s="245"/>
      <c r="O56" s="39"/>
      <c r="P56" s="39"/>
      <c r="Q56" s="39"/>
      <c r="R56" s="243"/>
      <c r="S56" s="12"/>
      <c r="T56" s="109" t="s">
        <v>83</v>
      </c>
      <c r="U56" s="30"/>
      <c r="Z56" s="39"/>
      <c r="AA56" s="243"/>
      <c r="AB56" s="12"/>
    </row>
    <row r="57" spans="1:28" ht="15" customHeight="1" x14ac:dyDescent="0.2">
      <c r="A57" s="6"/>
      <c r="B57" s="101" t="s">
        <v>84</v>
      </c>
      <c r="C57" s="239" t="s">
        <v>116</v>
      </c>
      <c r="D57" s="241" t="s">
        <v>117</v>
      </c>
      <c r="E57" s="240" t="s">
        <v>8</v>
      </c>
      <c r="F57" s="240" t="s">
        <v>11</v>
      </c>
      <c r="G57" s="241" t="s">
        <v>118</v>
      </c>
      <c r="H57" s="241"/>
      <c r="I57" s="242"/>
      <c r="J57" s="12"/>
      <c r="K57" s="109" t="s">
        <v>84</v>
      </c>
      <c r="L57" s="30"/>
      <c r="M57" s="39"/>
      <c r="N57" s="39"/>
      <c r="O57" s="39"/>
      <c r="P57" s="39"/>
      <c r="Q57" s="39"/>
      <c r="R57" s="243"/>
      <c r="S57" s="12"/>
      <c r="T57" s="109" t="s">
        <v>84</v>
      </c>
      <c r="U57" s="30"/>
      <c r="Z57" s="39"/>
      <c r="AA57" s="243"/>
      <c r="AB57" s="12"/>
    </row>
    <row r="58" spans="1:28" ht="15" customHeight="1" x14ac:dyDescent="0.2">
      <c r="A58" s="43" t="s">
        <v>122</v>
      </c>
      <c r="B58" s="101" t="s">
        <v>85</v>
      </c>
      <c r="C58" s="239" t="s">
        <v>100</v>
      </c>
      <c r="D58" s="240" t="s">
        <v>8</v>
      </c>
      <c r="E58" s="240" t="s">
        <v>11</v>
      </c>
      <c r="F58" s="241" t="s">
        <v>123</v>
      </c>
      <c r="G58" s="241" t="s">
        <v>124</v>
      </c>
      <c r="H58" s="241"/>
      <c r="I58" s="242"/>
      <c r="J58" s="12"/>
      <c r="K58" s="109" t="s">
        <v>85</v>
      </c>
      <c r="L58" s="30"/>
      <c r="Q58" s="39"/>
      <c r="R58" s="243"/>
      <c r="S58" s="12"/>
      <c r="T58" s="109" t="s">
        <v>85</v>
      </c>
      <c r="U58" s="30"/>
      <c r="Z58" s="39"/>
      <c r="AA58" s="243"/>
      <c r="AB58" s="12"/>
    </row>
    <row r="59" spans="1:28" ht="15" customHeight="1" x14ac:dyDescent="0.2">
      <c r="A59" s="43" t="s">
        <v>125</v>
      </c>
      <c r="B59" s="101" t="s">
        <v>87</v>
      </c>
      <c r="C59" s="239" t="s">
        <v>126</v>
      </c>
      <c r="D59" s="241" t="s">
        <v>127</v>
      </c>
      <c r="E59" s="240" t="s">
        <v>8</v>
      </c>
      <c r="F59" s="240" t="s">
        <v>11</v>
      </c>
      <c r="G59" s="241" t="s">
        <v>156</v>
      </c>
      <c r="H59" s="241"/>
      <c r="I59" s="242"/>
      <c r="J59" s="12"/>
      <c r="K59" s="109" t="s">
        <v>87</v>
      </c>
      <c r="L59" s="30"/>
      <c r="M59" s="39"/>
      <c r="N59" s="245"/>
      <c r="O59" s="245"/>
      <c r="P59" s="39"/>
      <c r="Q59" s="39"/>
      <c r="R59" s="243"/>
      <c r="S59" s="12"/>
      <c r="T59" s="109" t="s">
        <v>87</v>
      </c>
      <c r="U59" s="30"/>
      <c r="Z59" s="39"/>
      <c r="AA59" s="243"/>
      <c r="AB59" s="12"/>
    </row>
    <row r="60" spans="1:28" ht="15" customHeight="1" x14ac:dyDescent="0.2">
      <c r="A60" s="6"/>
      <c r="B60" s="101" t="s">
        <v>88</v>
      </c>
      <c r="C60" s="239" t="s">
        <v>126</v>
      </c>
      <c r="D60" s="241" t="s">
        <v>127</v>
      </c>
      <c r="E60" s="241" t="s">
        <v>123</v>
      </c>
      <c r="F60" s="241" t="s">
        <v>101</v>
      </c>
      <c r="G60" s="241" t="s">
        <v>129</v>
      </c>
      <c r="H60" s="241" t="s">
        <v>130</v>
      </c>
      <c r="I60" s="242"/>
      <c r="J60" s="12"/>
      <c r="K60" s="109" t="s">
        <v>88</v>
      </c>
      <c r="L60" s="30"/>
      <c r="M60" s="39"/>
      <c r="N60" s="39"/>
      <c r="O60" s="39"/>
      <c r="P60" s="39"/>
      <c r="Q60" s="39"/>
      <c r="R60" s="243"/>
      <c r="S60" s="12"/>
      <c r="T60" s="109" t="s">
        <v>88</v>
      </c>
      <c r="U60" s="30"/>
      <c r="Z60" s="39"/>
      <c r="AA60" s="243"/>
      <c r="AB60" s="12"/>
    </row>
    <row r="61" spans="1:28" ht="15" customHeight="1" x14ac:dyDescent="0.2">
      <c r="A61" s="6"/>
      <c r="B61" s="101" t="s">
        <v>89</v>
      </c>
      <c r="C61" s="239" t="s">
        <v>126</v>
      </c>
      <c r="D61" s="241" t="s">
        <v>127</v>
      </c>
      <c r="E61" s="241" t="s">
        <v>123</v>
      </c>
      <c r="F61" s="241" t="s">
        <v>101</v>
      </c>
      <c r="G61" s="241" t="s">
        <v>132</v>
      </c>
      <c r="H61" s="241" t="s">
        <v>133</v>
      </c>
      <c r="I61" s="242"/>
      <c r="J61" s="12"/>
      <c r="K61" s="109" t="s">
        <v>89</v>
      </c>
      <c r="L61" s="30"/>
      <c r="M61" s="39"/>
      <c r="N61" s="39"/>
      <c r="O61" s="39"/>
      <c r="P61" s="39"/>
      <c r="Q61" s="39"/>
      <c r="R61" s="243"/>
      <c r="S61" s="12"/>
      <c r="T61" s="109" t="s">
        <v>89</v>
      </c>
      <c r="U61" s="30"/>
      <c r="Z61" s="39"/>
      <c r="AA61" s="243"/>
      <c r="AB61" s="12"/>
    </row>
    <row r="62" spans="1:28" ht="15" customHeight="1" x14ac:dyDescent="0.2">
      <c r="A62" s="6"/>
      <c r="B62" s="125" t="s">
        <v>4</v>
      </c>
      <c r="C62" s="246" t="s">
        <v>100</v>
      </c>
      <c r="D62" s="247" t="s">
        <v>135</v>
      </c>
      <c r="E62" s="248" t="s">
        <v>136</v>
      </c>
      <c r="F62" s="247" t="s">
        <v>137</v>
      </c>
      <c r="G62" s="247" t="s">
        <v>138</v>
      </c>
      <c r="H62" s="247" t="s">
        <v>139</v>
      </c>
      <c r="I62" s="249"/>
      <c r="J62" s="12"/>
      <c r="K62" s="133" t="s">
        <v>4</v>
      </c>
      <c r="L62" s="250"/>
      <c r="M62" s="251"/>
      <c r="N62" s="252"/>
      <c r="O62" s="251"/>
      <c r="P62" s="251"/>
      <c r="Q62" s="251"/>
      <c r="R62" s="253"/>
      <c r="S62" s="12"/>
      <c r="T62" s="133" t="s">
        <v>4</v>
      </c>
      <c r="U62" s="250"/>
      <c r="V62" s="251"/>
      <c r="W62" s="251"/>
      <c r="X62" s="251"/>
      <c r="Y62" s="251"/>
      <c r="Z62" s="251"/>
      <c r="AA62" s="253"/>
      <c r="AB62" s="12"/>
    </row>
    <row r="63" spans="1:28" ht="15" customHeight="1" x14ac:dyDescent="0.2">
      <c r="B63" s="254"/>
      <c r="C63" s="254"/>
      <c r="D63" s="254"/>
      <c r="E63" s="254"/>
      <c r="F63" s="254"/>
      <c r="G63" s="254"/>
      <c r="H63" s="254"/>
      <c r="I63" s="254"/>
      <c r="K63" s="34"/>
      <c r="L63" s="34"/>
      <c r="M63" s="34"/>
      <c r="N63" s="34"/>
      <c r="O63" s="34"/>
      <c r="P63" s="34"/>
      <c r="Q63" s="34"/>
      <c r="R63" s="34"/>
      <c r="T63" s="34"/>
      <c r="U63" s="34"/>
      <c r="V63" s="34"/>
      <c r="W63" s="34"/>
      <c r="X63" s="34"/>
      <c r="Y63" s="34"/>
      <c r="Z63" s="34"/>
      <c r="AA63" s="34"/>
    </row>
  </sheetData>
  <protectedRanges>
    <protectedRange password="CF6E" sqref="B2:I17 K11 T11 B19:I23 B18 D18:I18 B25:I31 B24 B33:I39 B32 B41:I62 B40 D24:I24 D32:I32 D40:I40 P18 P24 P32 P40 Y18 Y24 Y32 Y40" name="범위1"/>
  </protectedRanges>
  <mergeCells count="27">
    <mergeCell ref="B7:B8"/>
    <mergeCell ref="B13:B14"/>
    <mergeCell ref="D13:E13"/>
    <mergeCell ref="H13:I13"/>
    <mergeCell ref="K13:K14"/>
    <mergeCell ref="K12:R12"/>
    <mergeCell ref="B12:I12"/>
    <mergeCell ref="K2:K3"/>
    <mergeCell ref="L2:M2"/>
    <mergeCell ref="N2:O2"/>
    <mergeCell ref="P2:P3"/>
    <mergeCell ref="T2:T3"/>
    <mergeCell ref="W2:X2"/>
    <mergeCell ref="Y2:Y3"/>
    <mergeCell ref="M13:N13"/>
    <mergeCell ref="Q13:R13"/>
    <mergeCell ref="T13:T14"/>
    <mergeCell ref="U2:V2"/>
    <mergeCell ref="V13:W13"/>
    <mergeCell ref="T12:AA12"/>
    <mergeCell ref="Z13:AA13"/>
    <mergeCell ref="X25:X31"/>
    <mergeCell ref="D17:E17"/>
    <mergeCell ref="M17:N17"/>
    <mergeCell ref="V17:W17"/>
    <mergeCell ref="F25:F31"/>
    <mergeCell ref="O25:O31"/>
  </mergeCells>
  <phoneticPr fontId="1" type="noConversion"/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H63"/>
  <sheetViews>
    <sheetView tabSelected="1" zoomScaleNormal="100" workbookViewId="0">
      <selection activeCell="B13" sqref="B13:B14"/>
    </sheetView>
  </sheetViews>
  <sheetFormatPr defaultColWidth="12.5703125" defaultRowHeight="15" customHeight="1" x14ac:dyDescent="0.2"/>
  <cols>
    <col min="1" max="1" width="10.7109375" style="2" customWidth="1"/>
    <col min="2" max="2" width="20.7109375" style="2" customWidth="1"/>
    <col min="3" max="7" width="13.7109375" style="2" customWidth="1"/>
    <col min="8" max="9" width="10.7109375" style="2" customWidth="1"/>
    <col min="10" max="10" width="3.28515625" style="4" customWidth="1"/>
    <col min="11" max="11" width="22.28515625" style="4" customWidth="1"/>
    <col min="12" max="16" width="13.7109375" style="4" customWidth="1"/>
    <col min="17" max="18" width="10.7109375" style="4" customWidth="1"/>
    <col min="19" max="19" width="3.85546875" style="4" customWidth="1"/>
    <col min="20" max="20" width="23" style="4" customWidth="1"/>
    <col min="21" max="25" width="13.7109375" style="4" customWidth="1"/>
    <col min="26" max="27" width="10.7109375" style="4" customWidth="1"/>
    <col min="28" max="16384" width="12.5703125" style="4"/>
  </cols>
  <sheetData>
    <row r="1" spans="1:34" ht="15" customHeight="1" x14ac:dyDescent="0.2">
      <c r="B1" s="3"/>
      <c r="C1" s="3"/>
      <c r="D1" s="3"/>
      <c r="E1" s="3"/>
      <c r="F1" s="3"/>
      <c r="G1" s="3"/>
      <c r="K1" s="5"/>
      <c r="L1" s="5"/>
      <c r="M1" s="5"/>
      <c r="N1" s="5"/>
      <c r="O1" s="5"/>
      <c r="P1" s="5"/>
      <c r="T1" s="5"/>
      <c r="U1" s="5"/>
      <c r="V1" s="5"/>
      <c r="W1" s="5"/>
      <c r="X1" s="5"/>
      <c r="Y1" s="5"/>
    </row>
    <row r="2" spans="1:34" ht="20.100000000000001" customHeight="1" x14ac:dyDescent="0.2">
      <c r="A2" s="6"/>
      <c r="B2" s="7" t="s">
        <v>0</v>
      </c>
      <c r="C2" s="8" t="s">
        <v>1</v>
      </c>
      <c r="D2" s="9" t="s">
        <v>2</v>
      </c>
      <c r="E2" s="9" t="s">
        <v>3</v>
      </c>
      <c r="F2" s="9" t="s">
        <v>4</v>
      </c>
      <c r="G2" s="10" t="s">
        <v>5</v>
      </c>
      <c r="H2" s="11"/>
      <c r="K2" s="368"/>
      <c r="L2" s="362" t="s">
        <v>6</v>
      </c>
      <c r="M2" s="363"/>
      <c r="N2" s="353" t="s">
        <v>7</v>
      </c>
      <c r="O2" s="354"/>
      <c r="P2" s="355" t="s">
        <v>145</v>
      </c>
      <c r="Q2" s="12"/>
      <c r="T2" s="368"/>
      <c r="U2" s="362" t="s">
        <v>6</v>
      </c>
      <c r="V2" s="363"/>
      <c r="W2" s="353" t="s">
        <v>7</v>
      </c>
      <c r="X2" s="354"/>
      <c r="Y2" s="355" t="s">
        <v>145</v>
      </c>
      <c r="Z2" s="12"/>
      <c r="AH2" s="4" t="s">
        <v>141</v>
      </c>
    </row>
    <row r="3" spans="1:34" ht="15" customHeight="1" x14ac:dyDescent="0.2">
      <c r="A3" s="6"/>
      <c r="B3" s="13" t="s">
        <v>8</v>
      </c>
      <c r="C3" s="14">
        <v>156</v>
      </c>
      <c r="D3" s="15">
        <v>78</v>
      </c>
      <c r="E3" s="15">
        <v>63</v>
      </c>
      <c r="F3" s="16">
        <v>0.109</v>
      </c>
      <c r="G3" s="17">
        <v>63</v>
      </c>
      <c r="H3" s="11"/>
      <c r="K3" s="369"/>
      <c r="L3" s="274" t="s">
        <v>9</v>
      </c>
      <c r="M3" s="275" t="s">
        <v>10</v>
      </c>
      <c r="N3" s="276" t="s">
        <v>9</v>
      </c>
      <c r="O3" s="277" t="s">
        <v>10</v>
      </c>
      <c r="P3" s="356"/>
      <c r="Q3" s="12"/>
      <c r="T3" s="369"/>
      <c r="U3" s="274" t="s">
        <v>9</v>
      </c>
      <c r="V3" s="275" t="s">
        <v>10</v>
      </c>
      <c r="W3" s="276" t="s">
        <v>9</v>
      </c>
      <c r="X3" s="277" t="s">
        <v>10</v>
      </c>
      <c r="Y3" s="356"/>
      <c r="Z3" s="12"/>
    </row>
    <row r="4" spans="1:34" ht="15" customHeight="1" x14ac:dyDescent="0.2">
      <c r="A4" s="6"/>
      <c r="B4" s="18" t="s">
        <v>11</v>
      </c>
      <c r="C4" s="19">
        <v>84</v>
      </c>
      <c r="D4" s="20">
        <v>42</v>
      </c>
      <c r="E4" s="20">
        <v>27</v>
      </c>
      <c r="F4" s="21"/>
      <c r="G4" s="22"/>
      <c r="H4" s="11"/>
      <c r="K4" s="1" t="s">
        <v>12</v>
      </c>
      <c r="L4" s="293">
        <f>D15*F15*H15</f>
        <v>69.852696723812102</v>
      </c>
      <c r="M4" s="294">
        <f>E15*F15*I15</f>
        <v>95.282787592152019</v>
      </c>
      <c r="N4" s="295">
        <f>D15*F15*G15*H15</f>
        <v>234.21609211494194</v>
      </c>
      <c r="O4" s="296">
        <f>E15*F15*G15*I15</f>
        <v>319.48318679648565</v>
      </c>
      <c r="P4" s="297">
        <f>O4/N4</f>
        <v>1.3640531011835801</v>
      </c>
      <c r="Q4" s="12"/>
      <c r="T4" s="304" t="s">
        <v>13</v>
      </c>
      <c r="U4" s="305">
        <f>M15*O15*Q15</f>
        <v>59.33080736693924</v>
      </c>
      <c r="V4" s="306">
        <f>N15*O15*R15</f>
        <v>62.384959948061734</v>
      </c>
      <c r="W4" s="307">
        <f>M15*O15*P15*Q15</f>
        <v>200.41946728552074</v>
      </c>
      <c r="X4" s="308">
        <f>N15*O15*P15*R15</f>
        <v>210.73639470455251</v>
      </c>
      <c r="Y4" s="309">
        <f>X4/W4</f>
        <v>1.0514766731932987</v>
      </c>
      <c r="Z4" s="12"/>
    </row>
    <row r="5" spans="1:34" ht="15" customHeight="1" x14ac:dyDescent="0.2">
      <c r="A5" s="6"/>
      <c r="B5" s="18" t="s">
        <v>14</v>
      </c>
      <c r="C5" s="23">
        <v>0.52500000000000002</v>
      </c>
      <c r="D5" s="24">
        <v>0.26200000000000001</v>
      </c>
      <c r="E5" s="24">
        <v>0.26200000000000001</v>
      </c>
      <c r="F5" s="21"/>
      <c r="G5" s="22" t="s">
        <v>15</v>
      </c>
      <c r="H5" s="11"/>
      <c r="K5" s="298" t="s">
        <v>13</v>
      </c>
      <c r="L5" s="299">
        <f>M15*O15*Q15</f>
        <v>59.33080736693924</v>
      </c>
      <c r="M5" s="300">
        <f>N15*O15*R15</f>
        <v>62.384959948061734</v>
      </c>
      <c r="N5" s="301">
        <f>M15*O15*P15*Q15</f>
        <v>200.41946728552074</v>
      </c>
      <c r="O5" s="302">
        <f>N15*O15*P15*R15</f>
        <v>210.73639470455251</v>
      </c>
      <c r="P5" s="303">
        <f>O5/N5</f>
        <v>1.0514766731932987</v>
      </c>
      <c r="Q5" s="12"/>
      <c r="T5" s="310" t="s">
        <v>16</v>
      </c>
      <c r="U5" s="311">
        <f>V15*X15*Z15</f>
        <v>45.180376033567512</v>
      </c>
      <c r="V5" s="312">
        <f>W15*X15*AA15</f>
        <v>47.915170299067519</v>
      </c>
      <c r="W5" s="313">
        <f>V15*X15*Y15*Z15</f>
        <v>137.03208050981024</v>
      </c>
      <c r="X5" s="314">
        <f>W15*X15*Y15*AA15</f>
        <v>145.32671151707177</v>
      </c>
      <c r="Y5" s="315">
        <f>X5/W5</f>
        <v>1.0605305777771339</v>
      </c>
      <c r="Z5" s="12"/>
    </row>
    <row r="6" spans="1:34" ht="15" customHeight="1" x14ac:dyDescent="0.2">
      <c r="A6" s="6"/>
      <c r="B6" s="25" t="s">
        <v>17</v>
      </c>
      <c r="C6" s="26">
        <v>0.42</v>
      </c>
      <c r="D6" s="27">
        <v>0.21</v>
      </c>
      <c r="E6" s="27">
        <v>0.21</v>
      </c>
      <c r="F6" s="28"/>
      <c r="G6" s="29" t="s">
        <v>18</v>
      </c>
      <c r="H6" s="11"/>
      <c r="K6" s="316" t="s">
        <v>19</v>
      </c>
      <c r="L6" s="278">
        <f t="shared" ref="L6:O6" si="0">L5/L4</f>
        <v>0.84937031996810441</v>
      </c>
      <c r="M6" s="279">
        <f t="shared" si="0"/>
        <v>0.65473483222482964</v>
      </c>
      <c r="N6" s="280">
        <f t="shared" si="0"/>
        <v>0.85570323317991548</v>
      </c>
      <c r="O6" s="281">
        <f t="shared" si="0"/>
        <v>0.65961654138248571</v>
      </c>
      <c r="P6" s="282">
        <f>P5/P4</f>
        <v>0.77084731692698705</v>
      </c>
      <c r="Q6" s="12"/>
      <c r="T6" s="317" t="s">
        <v>21</v>
      </c>
      <c r="U6" s="283">
        <f t="shared" ref="U6:X6" si="1">U5/U4</f>
        <v>0.76149943071132487</v>
      </c>
      <c r="V6" s="284">
        <f t="shared" si="1"/>
        <v>0.76805644083059499</v>
      </c>
      <c r="W6" s="285">
        <f t="shared" si="1"/>
        <v>0.68372639826745063</v>
      </c>
      <c r="X6" s="286">
        <f t="shared" si="1"/>
        <v>0.68961373150953076</v>
      </c>
      <c r="Y6" s="287">
        <f>Y5/Y4</f>
        <v>1.0086106566266837</v>
      </c>
      <c r="Z6" s="30" t="s">
        <v>146</v>
      </c>
    </row>
    <row r="7" spans="1:34" ht="15" customHeight="1" x14ac:dyDescent="0.2">
      <c r="A7" s="6"/>
      <c r="B7" s="370" t="s">
        <v>22</v>
      </c>
      <c r="C7" s="31" t="s">
        <v>8</v>
      </c>
      <c r="D7" s="32" t="s">
        <v>23</v>
      </c>
      <c r="E7" s="32" t="s">
        <v>24</v>
      </c>
      <c r="F7" s="32" t="s">
        <v>25</v>
      </c>
      <c r="G7" s="33"/>
      <c r="H7" s="11"/>
      <c r="K7" s="34"/>
      <c r="L7" s="35" t="s">
        <v>20</v>
      </c>
      <c r="M7" s="34"/>
      <c r="N7" s="34"/>
      <c r="O7" s="34"/>
      <c r="P7" s="34"/>
      <c r="T7" s="318" t="s">
        <v>27</v>
      </c>
      <c r="U7" s="288">
        <f t="shared" ref="U7:X7" si="2">U4/U5</f>
        <v>1.3131986179764956</v>
      </c>
      <c r="V7" s="289">
        <f t="shared" si="2"/>
        <v>1.3019876493953693</v>
      </c>
      <c r="W7" s="290">
        <f t="shared" si="2"/>
        <v>1.4625733371330705</v>
      </c>
      <c r="X7" s="291">
        <f t="shared" si="2"/>
        <v>1.4500871347370778</v>
      </c>
      <c r="Y7" s="292">
        <f>Y4/Y5</f>
        <v>0.99146285380774968</v>
      </c>
      <c r="Z7" s="30" t="s">
        <v>28</v>
      </c>
    </row>
    <row r="8" spans="1:34" ht="15" customHeight="1" x14ac:dyDescent="0.2">
      <c r="A8" s="6"/>
      <c r="B8" s="371"/>
      <c r="C8" s="36">
        <v>177</v>
      </c>
      <c r="D8" s="37">
        <v>174</v>
      </c>
      <c r="E8" s="37">
        <v>175</v>
      </c>
      <c r="F8" s="37">
        <v>174</v>
      </c>
      <c r="G8" s="38"/>
      <c r="H8" s="11"/>
      <c r="L8" s="39" t="s">
        <v>26</v>
      </c>
      <c r="T8" s="34"/>
      <c r="U8" s="34"/>
      <c r="V8" s="34"/>
      <c r="W8" s="34"/>
      <c r="X8" s="34"/>
      <c r="Y8" s="34"/>
    </row>
    <row r="9" spans="1:34" ht="15" customHeight="1" x14ac:dyDescent="0.2">
      <c r="B9" s="40"/>
      <c r="C9" s="41"/>
      <c r="D9" s="41"/>
      <c r="E9" s="41"/>
      <c r="F9" s="41"/>
      <c r="G9" s="41"/>
      <c r="L9" s="39" t="s">
        <v>29</v>
      </c>
    </row>
    <row r="11" spans="1:34" ht="30" customHeight="1" x14ac:dyDescent="0.2">
      <c r="B11" s="42" t="s">
        <v>30</v>
      </c>
      <c r="C11" s="3"/>
      <c r="D11" s="3"/>
      <c r="E11" s="3"/>
      <c r="F11" s="3"/>
      <c r="G11" s="3"/>
      <c r="H11" s="3"/>
      <c r="I11" s="3"/>
      <c r="K11" s="42" t="s">
        <v>30</v>
      </c>
      <c r="L11" s="5"/>
      <c r="M11" s="5"/>
      <c r="N11" s="5"/>
      <c r="O11" s="5"/>
      <c r="P11" s="5"/>
      <c r="Q11" s="5"/>
      <c r="R11" s="5"/>
      <c r="T11" s="42" t="s">
        <v>30</v>
      </c>
      <c r="U11" s="5"/>
      <c r="V11" s="5"/>
      <c r="W11" s="5"/>
      <c r="X11" s="5"/>
      <c r="Y11" s="5"/>
      <c r="Z11" s="5"/>
      <c r="AA11" s="5"/>
    </row>
    <row r="12" spans="1:34" ht="50.1" customHeight="1" x14ac:dyDescent="0.2">
      <c r="B12" s="382" t="s">
        <v>155</v>
      </c>
      <c r="C12" s="383"/>
      <c r="D12" s="383"/>
      <c r="E12" s="383"/>
      <c r="F12" s="383"/>
      <c r="G12" s="383"/>
      <c r="H12" s="383"/>
      <c r="I12" s="384"/>
      <c r="K12" s="379" t="s">
        <v>154</v>
      </c>
      <c r="L12" s="380"/>
      <c r="M12" s="380"/>
      <c r="N12" s="380"/>
      <c r="O12" s="380"/>
      <c r="P12" s="380"/>
      <c r="Q12" s="380"/>
      <c r="R12" s="381"/>
      <c r="T12" s="364" t="s">
        <v>161</v>
      </c>
      <c r="U12" s="365"/>
      <c r="V12" s="365"/>
      <c r="W12" s="365"/>
      <c r="X12" s="365"/>
      <c r="Y12" s="365"/>
      <c r="Z12" s="365"/>
      <c r="AA12" s="366"/>
    </row>
    <row r="13" spans="1:34" ht="20.100000000000001" customHeight="1" x14ac:dyDescent="0.2">
      <c r="A13" s="43" t="s">
        <v>31</v>
      </c>
      <c r="B13" s="372" t="s">
        <v>157</v>
      </c>
      <c r="C13" s="267" t="s">
        <v>14</v>
      </c>
      <c r="D13" s="374" t="s">
        <v>32</v>
      </c>
      <c r="E13" s="375"/>
      <c r="F13" s="267" t="s">
        <v>33</v>
      </c>
      <c r="G13" s="268" t="s">
        <v>34</v>
      </c>
      <c r="H13" s="376" t="s">
        <v>35</v>
      </c>
      <c r="I13" s="375"/>
      <c r="J13" s="12"/>
      <c r="K13" s="385" t="s">
        <v>160</v>
      </c>
      <c r="L13" s="255" t="s">
        <v>14</v>
      </c>
      <c r="M13" s="357" t="s">
        <v>32</v>
      </c>
      <c r="N13" s="358"/>
      <c r="O13" s="255" t="s">
        <v>33</v>
      </c>
      <c r="P13" s="256" t="s">
        <v>34</v>
      </c>
      <c r="Q13" s="359" t="s">
        <v>35</v>
      </c>
      <c r="R13" s="358"/>
      <c r="S13" s="12"/>
      <c r="T13" s="360" t="s">
        <v>16</v>
      </c>
      <c r="U13" s="255" t="s">
        <v>14</v>
      </c>
      <c r="V13" s="357" t="s">
        <v>32</v>
      </c>
      <c r="W13" s="358"/>
      <c r="X13" s="255" t="s">
        <v>33</v>
      </c>
      <c r="Y13" s="262" t="s">
        <v>34</v>
      </c>
      <c r="Z13" s="367" t="s">
        <v>35</v>
      </c>
      <c r="AA13" s="358"/>
      <c r="AB13" s="12"/>
    </row>
    <row r="14" spans="1:34" ht="15" customHeight="1" x14ac:dyDescent="0.2">
      <c r="A14" s="43" t="s">
        <v>36</v>
      </c>
      <c r="B14" s="373"/>
      <c r="C14" s="269" t="s">
        <v>37</v>
      </c>
      <c r="D14" s="270" t="s">
        <v>9</v>
      </c>
      <c r="E14" s="271" t="s">
        <v>10</v>
      </c>
      <c r="F14" s="269" t="s">
        <v>38</v>
      </c>
      <c r="G14" s="272"/>
      <c r="H14" s="273" t="s">
        <v>9</v>
      </c>
      <c r="I14" s="271" t="s">
        <v>10</v>
      </c>
      <c r="J14" s="12"/>
      <c r="K14" s="378"/>
      <c r="L14" s="257" t="s">
        <v>37</v>
      </c>
      <c r="M14" s="258" t="s">
        <v>9</v>
      </c>
      <c r="N14" s="259" t="s">
        <v>10</v>
      </c>
      <c r="O14" s="257" t="s">
        <v>38</v>
      </c>
      <c r="P14" s="260"/>
      <c r="Q14" s="261" t="s">
        <v>9</v>
      </c>
      <c r="R14" s="259" t="s">
        <v>10</v>
      </c>
      <c r="S14" s="12"/>
      <c r="T14" s="361"/>
      <c r="U14" s="257" t="s">
        <v>37</v>
      </c>
      <c r="V14" s="263" t="s">
        <v>9</v>
      </c>
      <c r="W14" s="264" t="s">
        <v>10</v>
      </c>
      <c r="X14" s="257" t="s">
        <v>38</v>
      </c>
      <c r="Y14" s="265"/>
      <c r="Z14" s="266" t="s">
        <v>9</v>
      </c>
      <c r="AA14" s="264" t="s">
        <v>10</v>
      </c>
      <c r="AB14" s="12"/>
    </row>
    <row r="15" spans="1:34" ht="15" customHeight="1" x14ac:dyDescent="0.2">
      <c r="A15" s="43"/>
      <c r="B15" s="44" t="s">
        <v>39</v>
      </c>
      <c r="C15" s="45" t="s">
        <v>40</v>
      </c>
      <c r="D15" s="46">
        <f>D16+D17</f>
        <v>18.155097212499999</v>
      </c>
      <c r="E15" s="47">
        <f>D15+E16</f>
        <v>20.637097212499999</v>
      </c>
      <c r="F15" s="48">
        <f t="shared" ref="F15:G15" si="3">SUM(F16:F17)</f>
        <v>2.591415</v>
      </c>
      <c r="G15" s="49">
        <f t="shared" si="3"/>
        <v>3.3529999999999998</v>
      </c>
      <c r="H15" s="50">
        <f>(H33+1)*(H34+1)*(H35+1)*(H36+1)*(H37+1)*(H38+1)*(H39+1)</f>
        <v>1.4847305</v>
      </c>
      <c r="I15" s="47">
        <f>(I33+1)*(I34+1)*(I35+1)*(I36+1)*(I37+1)*(I38+1)*(I39+1)*H15</f>
        <v>1.7816765999999999</v>
      </c>
      <c r="J15" s="12"/>
      <c r="K15" s="51" t="s">
        <v>39</v>
      </c>
      <c r="L15" s="52" t="s">
        <v>40</v>
      </c>
      <c r="M15" s="53">
        <f>M16+M17</f>
        <v>17.0368430125</v>
      </c>
      <c r="N15" s="54">
        <f>M15+N16</f>
        <v>17.913843012499999</v>
      </c>
      <c r="O15" s="55">
        <f t="shared" ref="O15:P15" si="4">SUM(O16:O17)</f>
        <v>2.5026950000000001</v>
      </c>
      <c r="P15" s="56">
        <f t="shared" si="4"/>
        <v>3.3779999999999997</v>
      </c>
      <c r="Q15" s="57">
        <f>(Q33+1)*(Q34+1)*(Q35+1)*(Q36+1)*(Q37+1)*(Q38+1)*(Q39+1)</f>
        <v>1.3915000000000002</v>
      </c>
      <c r="R15" s="54">
        <f>(R33+1)*(R34+1)*(R35+1)*(R36+1)*(R37+1)*(R38+1)*(R39+1)*Q15</f>
        <v>1.3915000000000002</v>
      </c>
      <c r="S15" s="12"/>
      <c r="T15" s="51" t="s">
        <v>39</v>
      </c>
      <c r="U15" s="52" t="s">
        <v>40</v>
      </c>
      <c r="V15" s="58">
        <f>V16+V17</f>
        <v>14.488545000000002</v>
      </c>
      <c r="W15" s="59">
        <f>V15+W16</f>
        <v>15.365545000000003</v>
      </c>
      <c r="X15" s="60">
        <f t="shared" ref="X15:Y15" si="5">SUM(X16:X17)</f>
        <v>2.2410000000000001</v>
      </c>
      <c r="Y15" s="61">
        <f t="shared" si="5"/>
        <v>3.0329999999999999</v>
      </c>
      <c r="Z15" s="62">
        <f>(Z33+1)*(Z34+1)*(Z35+1)*(Z36+1)*(Z37+1)*(Z38+1)*(Z39+1)</f>
        <v>1.3915000000000002</v>
      </c>
      <c r="AA15" s="59">
        <f>(AA33+1)*(AA34+1)*(AA35+1)*(AA36+1)*(AA37+1)*(AA38+1)*(AA39+1)*Z15</f>
        <v>1.3915000000000002</v>
      </c>
      <c r="AB15" s="12"/>
    </row>
    <row r="16" spans="1:34" ht="15" customHeight="1" x14ac:dyDescent="0.2">
      <c r="A16" s="6"/>
      <c r="B16" s="63" t="s">
        <v>41</v>
      </c>
      <c r="C16" s="64">
        <f t="shared" ref="C16:E16" si="6">SUM(C19:C50)</f>
        <v>2.819</v>
      </c>
      <c r="D16" s="65">
        <f t="shared" si="6"/>
        <v>17.155097212499999</v>
      </c>
      <c r="E16" s="66">
        <f t="shared" si="6"/>
        <v>2.4819999999999998</v>
      </c>
      <c r="F16" s="67">
        <f>F19*0.1%</f>
        <v>1.591415</v>
      </c>
      <c r="G16" s="68">
        <f>SUM(G19:G50)</f>
        <v>2.3529999999999998</v>
      </c>
      <c r="H16" s="69"/>
      <c r="I16" s="70"/>
      <c r="J16" s="12"/>
      <c r="K16" s="71" t="s">
        <v>41</v>
      </c>
      <c r="L16" s="72">
        <f t="shared" ref="L16:N16" si="7">SUM(L19:L50)</f>
        <v>2.819</v>
      </c>
      <c r="M16" s="73">
        <f t="shared" si="7"/>
        <v>16.0368430125</v>
      </c>
      <c r="N16" s="74">
        <f t="shared" si="7"/>
        <v>0.877</v>
      </c>
      <c r="O16" s="75">
        <f>O19*0.1%</f>
        <v>1.5026949999999999</v>
      </c>
      <c r="P16" s="76">
        <f>SUM(P19:P50)</f>
        <v>2.3779999999999997</v>
      </c>
      <c r="Q16" s="77"/>
      <c r="R16" s="78"/>
      <c r="S16" s="12"/>
      <c r="T16" s="71" t="s">
        <v>41</v>
      </c>
      <c r="U16" s="72">
        <f t="shared" ref="U16:W16" si="8">SUM(U19:U50)</f>
        <v>2.6180000000000003</v>
      </c>
      <c r="V16" s="73">
        <f t="shared" si="8"/>
        <v>13.488545000000002</v>
      </c>
      <c r="W16" s="74">
        <f t="shared" si="8"/>
        <v>0.877</v>
      </c>
      <c r="X16" s="75">
        <f>X19*0.1%</f>
        <v>1.2410000000000001</v>
      </c>
      <c r="Y16" s="76">
        <f>SUM(Y19:Y50)</f>
        <v>2.0329999999999999</v>
      </c>
      <c r="Z16" s="77"/>
      <c r="AA16" s="78"/>
      <c r="AB16" s="12"/>
    </row>
    <row r="17" spans="1:28" ht="15" customHeight="1" x14ac:dyDescent="0.2">
      <c r="A17" s="6"/>
      <c r="B17" s="79" t="s">
        <v>42</v>
      </c>
      <c r="C17" s="80" t="s">
        <v>40</v>
      </c>
      <c r="D17" s="344">
        <v>1</v>
      </c>
      <c r="E17" s="345"/>
      <c r="F17" s="80">
        <v>1</v>
      </c>
      <c r="G17" s="81">
        <v>1</v>
      </c>
      <c r="H17" s="82"/>
      <c r="I17" s="83"/>
      <c r="J17" s="12"/>
      <c r="K17" s="84" t="s">
        <v>42</v>
      </c>
      <c r="L17" s="85" t="s">
        <v>40</v>
      </c>
      <c r="M17" s="346">
        <v>1</v>
      </c>
      <c r="N17" s="347"/>
      <c r="O17" s="85">
        <v>1</v>
      </c>
      <c r="P17" s="86">
        <v>1</v>
      </c>
      <c r="Q17" s="87"/>
      <c r="R17" s="88"/>
      <c r="S17" s="12"/>
      <c r="T17" s="84" t="s">
        <v>42</v>
      </c>
      <c r="U17" s="85" t="s">
        <v>40</v>
      </c>
      <c r="V17" s="346">
        <v>1</v>
      </c>
      <c r="W17" s="347"/>
      <c r="X17" s="85">
        <v>1</v>
      </c>
      <c r="Y17" s="86">
        <v>1</v>
      </c>
      <c r="Z17" s="87"/>
      <c r="AA17" s="88"/>
      <c r="AB17" s="12"/>
    </row>
    <row r="18" spans="1:28" ht="15" customHeight="1" x14ac:dyDescent="0.2">
      <c r="A18" s="6"/>
      <c r="B18" s="89" t="s">
        <v>43</v>
      </c>
      <c r="C18" s="98" t="s">
        <v>158</v>
      </c>
      <c r="D18" s="90" t="s">
        <v>9</v>
      </c>
      <c r="E18" s="91" t="s">
        <v>44</v>
      </c>
      <c r="F18" s="92" t="s">
        <v>8</v>
      </c>
      <c r="G18" s="319" t="s">
        <v>159</v>
      </c>
      <c r="H18" s="93"/>
      <c r="I18" s="94"/>
      <c r="J18" s="12"/>
      <c r="K18" s="95" t="s">
        <v>43</v>
      </c>
      <c r="L18" s="98" t="s">
        <v>158</v>
      </c>
      <c r="M18" s="96" t="s">
        <v>9</v>
      </c>
      <c r="N18" s="97" t="s">
        <v>44</v>
      </c>
      <c r="O18" s="98" t="s">
        <v>8</v>
      </c>
      <c r="P18" s="319" t="s">
        <v>159</v>
      </c>
      <c r="Q18" s="99"/>
      <c r="R18" s="100"/>
      <c r="S18" s="12"/>
      <c r="T18" s="95" t="s">
        <v>43</v>
      </c>
      <c r="U18" s="98" t="s">
        <v>158</v>
      </c>
      <c r="V18" s="96" t="s">
        <v>9</v>
      </c>
      <c r="W18" s="97" t="s">
        <v>44</v>
      </c>
      <c r="X18" s="98" t="s">
        <v>8</v>
      </c>
      <c r="Y18" s="319" t="s">
        <v>159</v>
      </c>
      <c r="Z18" s="99"/>
      <c r="AA18" s="100"/>
      <c r="AB18" s="12"/>
    </row>
    <row r="19" spans="1:28" ht="15" customHeight="1" x14ac:dyDescent="0.2">
      <c r="A19" s="6"/>
      <c r="B19" s="101" t="s">
        <v>45</v>
      </c>
      <c r="C19" s="102"/>
      <c r="D19" s="103"/>
      <c r="E19" s="104"/>
      <c r="F19" s="105">
        <f>SUM(F20:F49)*(1+F50)</f>
        <v>1591.415</v>
      </c>
      <c r="G19" s="106"/>
      <c r="H19" s="107"/>
      <c r="I19" s="108"/>
      <c r="J19" s="12"/>
      <c r="K19" s="109" t="s">
        <v>45</v>
      </c>
      <c r="L19" s="110"/>
      <c r="M19" s="111"/>
      <c r="N19" s="112"/>
      <c r="O19" s="113">
        <f>SUM(O20:O49)*(1+O50)</f>
        <v>1502.6949999999999</v>
      </c>
      <c r="P19" s="114"/>
      <c r="Q19" s="115"/>
      <c r="R19" s="116"/>
      <c r="S19" s="12"/>
      <c r="T19" s="109" t="s">
        <v>45</v>
      </c>
      <c r="U19" s="110"/>
      <c r="V19" s="111"/>
      <c r="W19" s="112"/>
      <c r="X19" s="113">
        <f>SUM(X20:X49)*(1+X50)</f>
        <v>1241</v>
      </c>
      <c r="Y19" s="114"/>
      <c r="Z19" s="115"/>
      <c r="AA19" s="116"/>
      <c r="AB19" s="12"/>
    </row>
    <row r="20" spans="1:28" ht="15" customHeight="1" x14ac:dyDescent="0.2">
      <c r="A20" s="43"/>
      <c r="B20" s="101" t="s">
        <v>46</v>
      </c>
      <c r="C20" s="102"/>
      <c r="D20" s="117">
        <f>C16*(0.25%*F19)</f>
        <v>11.215497212499999</v>
      </c>
      <c r="E20" s="104"/>
      <c r="F20" s="118"/>
      <c r="G20" s="106"/>
      <c r="H20" s="107"/>
      <c r="I20" s="119"/>
      <c r="J20" s="12"/>
      <c r="K20" s="109" t="s">
        <v>46</v>
      </c>
      <c r="L20" s="110"/>
      <c r="M20" s="120">
        <f>L16*(0.25%*O19)</f>
        <v>10.5902430125</v>
      </c>
      <c r="N20" s="112"/>
      <c r="O20" s="121"/>
      <c r="P20" s="114"/>
      <c r="Q20" s="115"/>
      <c r="R20" s="122"/>
      <c r="S20" s="12"/>
      <c r="T20" s="109" t="s">
        <v>46</v>
      </c>
      <c r="U20" s="110"/>
      <c r="V20" s="120">
        <f>U16*(0.25%*X19)</f>
        <v>8.122345000000001</v>
      </c>
      <c r="W20" s="112"/>
      <c r="X20" s="121"/>
      <c r="Y20" s="114"/>
      <c r="Z20" s="115"/>
      <c r="AA20" s="122"/>
      <c r="AB20" s="12"/>
    </row>
    <row r="21" spans="1:28" ht="15" customHeight="1" x14ac:dyDescent="0.2">
      <c r="A21" s="43"/>
      <c r="B21" s="101" t="s">
        <v>47</v>
      </c>
      <c r="C21" s="102"/>
      <c r="D21" s="123">
        <f>C16*40%</f>
        <v>1.1275999999999999</v>
      </c>
      <c r="E21" s="104"/>
      <c r="F21" s="118"/>
      <c r="G21" s="106"/>
      <c r="H21" s="107"/>
      <c r="I21" s="119"/>
      <c r="J21" s="12"/>
      <c r="K21" s="109" t="s">
        <v>47</v>
      </c>
      <c r="L21" s="110"/>
      <c r="M21" s="124">
        <f>L16*40%</f>
        <v>1.1275999999999999</v>
      </c>
      <c r="N21" s="112"/>
      <c r="O21" s="121"/>
      <c r="P21" s="114"/>
      <c r="Q21" s="115"/>
      <c r="R21" s="122"/>
      <c r="S21" s="12"/>
      <c r="T21" s="109" t="s">
        <v>47</v>
      </c>
      <c r="U21" s="110"/>
      <c r="V21" s="124">
        <f>U16*40%</f>
        <v>1.0472000000000001</v>
      </c>
      <c r="W21" s="112"/>
      <c r="X21" s="121"/>
      <c r="Y21" s="114"/>
      <c r="Z21" s="115"/>
      <c r="AA21" s="122"/>
      <c r="AB21" s="12"/>
    </row>
    <row r="22" spans="1:28" ht="15" customHeight="1" x14ac:dyDescent="0.2">
      <c r="A22" s="43"/>
      <c r="B22" s="101" t="s">
        <v>48</v>
      </c>
      <c r="C22" s="102">
        <v>0.5</v>
      </c>
      <c r="D22" s="103"/>
      <c r="E22" s="104"/>
      <c r="F22" s="118">
        <v>177</v>
      </c>
      <c r="G22" s="106">
        <v>0.2</v>
      </c>
      <c r="H22" s="107"/>
      <c r="I22" s="119"/>
      <c r="J22" s="12"/>
      <c r="K22" s="109" t="s">
        <v>48</v>
      </c>
      <c r="L22" s="110">
        <v>0.5</v>
      </c>
      <c r="M22" s="111"/>
      <c r="N22" s="112"/>
      <c r="O22" s="121">
        <v>177</v>
      </c>
      <c r="P22" s="114">
        <v>0.2</v>
      </c>
      <c r="Q22" s="115"/>
      <c r="R22" s="122"/>
      <c r="S22" s="12"/>
      <c r="T22" s="109" t="s">
        <v>48</v>
      </c>
      <c r="U22" s="110">
        <v>0.5</v>
      </c>
      <c r="V22" s="111"/>
      <c r="W22" s="112"/>
      <c r="X22" s="121">
        <v>177</v>
      </c>
      <c r="Y22" s="114">
        <v>0.2</v>
      </c>
      <c r="Z22" s="115"/>
      <c r="AA22" s="122"/>
      <c r="AB22" s="12"/>
    </row>
    <row r="23" spans="1:28" ht="15" customHeight="1" x14ac:dyDescent="0.2">
      <c r="A23" s="43"/>
      <c r="B23" s="125" t="s">
        <v>49</v>
      </c>
      <c r="C23" s="126"/>
      <c r="D23" s="127">
        <f>8%+8%</f>
        <v>0.16</v>
      </c>
      <c r="E23" s="128"/>
      <c r="F23" s="129"/>
      <c r="G23" s="130"/>
      <c r="H23" s="131"/>
      <c r="I23" s="132"/>
      <c r="J23" s="12"/>
      <c r="K23" s="133" t="s">
        <v>49</v>
      </c>
      <c r="L23" s="134"/>
      <c r="M23" s="135">
        <f>8%+8%</f>
        <v>0.16</v>
      </c>
      <c r="N23" s="136"/>
      <c r="O23" s="137"/>
      <c r="P23" s="138"/>
      <c r="Q23" s="139"/>
      <c r="R23" s="140"/>
      <c r="S23" s="12"/>
      <c r="T23" s="133" t="s">
        <v>49</v>
      </c>
      <c r="U23" s="134"/>
      <c r="V23" s="141">
        <f>M23</f>
        <v>0.16</v>
      </c>
      <c r="W23" s="136"/>
      <c r="X23" s="137"/>
      <c r="Y23" s="138"/>
      <c r="Z23" s="139"/>
      <c r="AA23" s="140"/>
      <c r="AB23" s="12"/>
    </row>
    <row r="24" spans="1:28" ht="15" customHeight="1" x14ac:dyDescent="0.2">
      <c r="A24" s="43"/>
      <c r="B24" s="142" t="s">
        <v>50</v>
      </c>
      <c r="C24" s="98" t="s">
        <v>158</v>
      </c>
      <c r="D24" s="143" t="s">
        <v>9</v>
      </c>
      <c r="E24" s="144" t="s">
        <v>44</v>
      </c>
      <c r="F24" s="145" t="s">
        <v>8</v>
      </c>
      <c r="G24" s="319" t="s">
        <v>159</v>
      </c>
      <c r="H24" s="14"/>
      <c r="I24" s="17"/>
      <c r="J24" s="12"/>
      <c r="K24" s="146" t="s">
        <v>50</v>
      </c>
      <c r="L24" s="98" t="s">
        <v>158</v>
      </c>
      <c r="M24" s="147" t="s">
        <v>9</v>
      </c>
      <c r="N24" s="148" t="s">
        <v>44</v>
      </c>
      <c r="O24" s="149" t="s">
        <v>8</v>
      </c>
      <c r="P24" s="319" t="s">
        <v>159</v>
      </c>
      <c r="Q24" s="150"/>
      <c r="R24" s="151"/>
      <c r="S24" s="12"/>
      <c r="T24" s="146" t="s">
        <v>50</v>
      </c>
      <c r="U24" s="98" t="s">
        <v>158</v>
      </c>
      <c r="V24" s="147" t="s">
        <v>9</v>
      </c>
      <c r="W24" s="148" t="s">
        <v>44</v>
      </c>
      <c r="X24" s="149" t="s">
        <v>8</v>
      </c>
      <c r="Y24" s="319" t="s">
        <v>159</v>
      </c>
      <c r="Z24" s="150"/>
      <c r="AA24" s="151"/>
      <c r="AB24" s="12"/>
    </row>
    <row r="25" spans="1:28" ht="15" customHeight="1" x14ac:dyDescent="0.2">
      <c r="A25" s="43" t="s">
        <v>51</v>
      </c>
      <c r="B25" s="101" t="s">
        <v>52</v>
      </c>
      <c r="C25" s="102"/>
      <c r="D25" s="103">
        <f>30%+25%</f>
        <v>0.55000000000000004</v>
      </c>
      <c r="E25" s="104"/>
      <c r="F25" s="348">
        <v>595</v>
      </c>
      <c r="G25" s="106"/>
      <c r="H25" s="107"/>
      <c r="I25" s="119"/>
      <c r="J25" s="12"/>
      <c r="K25" s="152" t="s">
        <v>52</v>
      </c>
      <c r="L25" s="153"/>
      <c r="M25" s="154">
        <f>30%+25%</f>
        <v>0.55000000000000004</v>
      </c>
      <c r="N25" s="155"/>
      <c r="O25" s="351">
        <v>580</v>
      </c>
      <c r="P25" s="156"/>
      <c r="Q25" s="157"/>
      <c r="R25" s="158"/>
      <c r="S25" s="12"/>
      <c r="T25" s="320" t="str">
        <f t="shared" ref="T25" si="9">K25</f>
        <v>1. 시작</v>
      </c>
      <c r="U25" s="321"/>
      <c r="V25" s="322">
        <f>30%+25%</f>
        <v>0.55000000000000004</v>
      </c>
      <c r="W25" s="323"/>
      <c r="X25" s="342">
        <v>580</v>
      </c>
      <c r="Y25" s="324"/>
      <c r="Z25" s="325"/>
      <c r="AA25" s="326"/>
      <c r="AB25" s="12"/>
    </row>
    <row r="26" spans="1:28" ht="15" customHeight="1" x14ac:dyDescent="0.2">
      <c r="A26" s="43" t="s">
        <v>53</v>
      </c>
      <c r="B26" s="101" t="s">
        <v>54</v>
      </c>
      <c r="C26" s="102"/>
      <c r="D26" s="103">
        <f>30%+25%+24%</f>
        <v>0.79</v>
      </c>
      <c r="E26" s="104"/>
      <c r="F26" s="349"/>
      <c r="G26" s="106"/>
      <c r="H26" s="107"/>
      <c r="I26" s="119"/>
      <c r="J26" s="12"/>
      <c r="K26" s="152" t="s">
        <v>56</v>
      </c>
      <c r="L26" s="153"/>
      <c r="M26" s="154"/>
      <c r="N26" s="155"/>
      <c r="O26" s="351"/>
      <c r="P26" s="156">
        <v>0.7</v>
      </c>
      <c r="Q26" s="157"/>
      <c r="R26" s="158"/>
      <c r="S26" s="12"/>
      <c r="T26" s="320" t="str">
        <f t="shared" ref="T26:T31" si="10">K26</f>
        <v>2. 혹한</v>
      </c>
      <c r="U26" s="321"/>
      <c r="V26" s="322"/>
      <c r="W26" s="323"/>
      <c r="X26" s="342"/>
      <c r="Y26" s="324">
        <v>0.7</v>
      </c>
      <c r="Z26" s="325"/>
      <c r="AA26" s="326"/>
      <c r="AB26" s="12"/>
    </row>
    <row r="27" spans="1:28" ht="15" customHeight="1" x14ac:dyDescent="0.2">
      <c r="A27" s="43" t="s">
        <v>57</v>
      </c>
      <c r="B27" s="101" t="s">
        <v>58</v>
      </c>
      <c r="C27" s="102">
        <v>0.3</v>
      </c>
      <c r="D27" s="103">
        <f>35%+25%</f>
        <v>0.6</v>
      </c>
      <c r="E27" s="104"/>
      <c r="F27" s="349"/>
      <c r="G27" s="106"/>
      <c r="H27" s="107"/>
      <c r="I27" s="119"/>
      <c r="J27" s="12"/>
      <c r="K27" s="152" t="s">
        <v>59</v>
      </c>
      <c r="L27" s="153"/>
      <c r="M27" s="154">
        <f>30%+25%+24%</f>
        <v>0.79</v>
      </c>
      <c r="N27" s="155"/>
      <c r="O27" s="351"/>
      <c r="P27" s="156"/>
      <c r="Q27" s="157"/>
      <c r="R27" s="158"/>
      <c r="S27" s="12"/>
      <c r="T27" s="320" t="str">
        <f t="shared" si="10"/>
        <v>3. 연소</v>
      </c>
      <c r="U27" s="321"/>
      <c r="V27" s="322">
        <f>30%+25%+24%</f>
        <v>0.79</v>
      </c>
      <c r="W27" s="323"/>
      <c r="X27" s="342"/>
      <c r="Y27" s="324"/>
      <c r="Z27" s="325"/>
      <c r="AA27" s="326"/>
      <c r="AB27" s="12"/>
    </row>
    <row r="28" spans="1:28" ht="15" customHeight="1" x14ac:dyDescent="0.2">
      <c r="A28" s="43" t="s">
        <v>51</v>
      </c>
      <c r="B28" s="101" t="s">
        <v>147</v>
      </c>
      <c r="C28" s="102"/>
      <c r="D28" s="103"/>
      <c r="E28" s="104"/>
      <c r="F28" s="349"/>
      <c r="G28" s="106">
        <v>0.7</v>
      </c>
      <c r="H28" s="107"/>
      <c r="I28" s="119"/>
      <c r="J28" s="12"/>
      <c r="K28" s="152" t="s">
        <v>60</v>
      </c>
      <c r="L28" s="153"/>
      <c r="M28" s="154">
        <f>32%+16%</f>
        <v>0.48</v>
      </c>
      <c r="N28" s="155"/>
      <c r="O28" s="351"/>
      <c r="P28" s="156"/>
      <c r="Q28" s="157"/>
      <c r="R28" s="158"/>
      <c r="S28" s="12"/>
      <c r="T28" s="320" t="str">
        <f t="shared" si="10"/>
        <v>4. 전도</v>
      </c>
      <c r="U28" s="321"/>
      <c r="V28" s="322">
        <f>32%+16%</f>
        <v>0.48</v>
      </c>
      <c r="W28" s="323"/>
      <c r="X28" s="342"/>
      <c r="Y28" s="324"/>
      <c r="Z28" s="325"/>
      <c r="AA28" s="326"/>
      <c r="AB28" s="12"/>
    </row>
    <row r="29" spans="1:28" ht="15" customHeight="1" x14ac:dyDescent="0.2">
      <c r="A29" s="43" t="s">
        <v>55</v>
      </c>
      <c r="B29" s="101" t="s">
        <v>148</v>
      </c>
      <c r="C29" s="102"/>
      <c r="D29" s="103">
        <v>0.35</v>
      </c>
      <c r="E29" s="104"/>
      <c r="F29" s="349"/>
      <c r="G29" s="106"/>
      <c r="H29" s="107"/>
      <c r="I29" s="119"/>
      <c r="J29" s="12"/>
      <c r="K29" s="152" t="s">
        <v>61</v>
      </c>
      <c r="L29" s="153"/>
      <c r="M29" s="154">
        <v>0.2</v>
      </c>
      <c r="N29" s="155"/>
      <c r="O29" s="351"/>
      <c r="P29" s="156"/>
      <c r="Q29" s="157"/>
      <c r="R29" s="158"/>
      <c r="S29" s="12"/>
      <c r="T29" s="320" t="str">
        <f t="shared" si="10"/>
        <v>5. 마부</v>
      </c>
      <c r="U29" s="321"/>
      <c r="V29" s="322">
        <v>0.2</v>
      </c>
      <c r="W29" s="323"/>
      <c r="X29" s="342"/>
      <c r="Y29" s="324"/>
      <c r="Z29" s="325"/>
      <c r="AA29" s="326"/>
      <c r="AB29" s="12"/>
    </row>
    <row r="30" spans="1:28" ht="15" customHeight="1" x14ac:dyDescent="0.2">
      <c r="A30" s="43" t="s">
        <v>62</v>
      </c>
      <c r="B30" s="101" t="s">
        <v>63</v>
      </c>
      <c r="C30" s="102"/>
      <c r="D30" s="103"/>
      <c r="E30" s="104">
        <v>0.15</v>
      </c>
      <c r="F30" s="349"/>
      <c r="G30" s="106"/>
      <c r="H30" s="107"/>
      <c r="I30" s="119"/>
      <c r="J30" s="12"/>
      <c r="K30" s="152" t="s">
        <v>64</v>
      </c>
      <c r="L30" s="153">
        <v>0.3</v>
      </c>
      <c r="M30" s="154">
        <v>0.25</v>
      </c>
      <c r="N30" s="155"/>
      <c r="O30" s="351"/>
      <c r="P30" s="156"/>
      <c r="Q30" s="157"/>
      <c r="R30" s="158"/>
      <c r="S30" s="12"/>
      <c r="T30" s="320" t="str">
        <f t="shared" si="10"/>
        <v>6. 작열</v>
      </c>
      <c r="U30" s="321">
        <v>0.3</v>
      </c>
      <c r="V30" s="322">
        <v>0.25</v>
      </c>
      <c r="W30" s="323"/>
      <c r="X30" s="342"/>
      <c r="Y30" s="324"/>
      <c r="Z30" s="325"/>
      <c r="AA30" s="326"/>
      <c r="AB30" s="12"/>
    </row>
    <row r="31" spans="1:28" ht="15" customHeight="1" x14ac:dyDescent="0.2">
      <c r="A31" s="6"/>
      <c r="B31" s="79" t="s">
        <v>65</v>
      </c>
      <c r="C31" s="80"/>
      <c r="D31" s="159"/>
      <c r="E31" s="160"/>
      <c r="F31" s="350"/>
      <c r="G31" s="81"/>
      <c r="H31" s="82"/>
      <c r="I31" s="83"/>
      <c r="J31" s="12"/>
      <c r="K31" s="161"/>
      <c r="L31" s="162"/>
      <c r="M31" s="163"/>
      <c r="N31" s="164"/>
      <c r="O31" s="352"/>
      <c r="P31" s="165"/>
      <c r="Q31" s="166"/>
      <c r="R31" s="167"/>
      <c r="S31" s="12"/>
      <c r="T31" s="327">
        <f t="shared" si="10"/>
        <v>0</v>
      </c>
      <c r="U31" s="328"/>
      <c r="V31" s="329"/>
      <c r="W31" s="330"/>
      <c r="X31" s="343"/>
      <c r="Y31" s="331"/>
      <c r="Z31" s="332"/>
      <c r="AA31" s="333"/>
      <c r="AB31" s="12"/>
    </row>
    <row r="32" spans="1:28" ht="15" customHeight="1" x14ac:dyDescent="0.2">
      <c r="A32" s="43"/>
      <c r="B32" s="89" t="s">
        <v>66</v>
      </c>
      <c r="C32" s="98" t="s">
        <v>158</v>
      </c>
      <c r="D32" s="90" t="s">
        <v>9</v>
      </c>
      <c r="E32" s="91" t="s">
        <v>44</v>
      </c>
      <c r="F32" s="92" t="s">
        <v>8</v>
      </c>
      <c r="G32" s="319" t="s">
        <v>159</v>
      </c>
      <c r="H32" s="168" t="s">
        <v>9</v>
      </c>
      <c r="I32" s="91" t="s">
        <v>44</v>
      </c>
      <c r="J32" s="12"/>
      <c r="K32" s="95" t="s">
        <v>66</v>
      </c>
      <c r="L32" s="98" t="s">
        <v>158</v>
      </c>
      <c r="M32" s="96" t="s">
        <v>9</v>
      </c>
      <c r="N32" s="97" t="s">
        <v>44</v>
      </c>
      <c r="O32" s="98" t="s">
        <v>8</v>
      </c>
      <c r="P32" s="319" t="s">
        <v>159</v>
      </c>
      <c r="Q32" s="169" t="s">
        <v>9</v>
      </c>
      <c r="R32" s="97" t="s">
        <v>44</v>
      </c>
      <c r="S32" s="12"/>
      <c r="T32" s="95" t="s">
        <v>66</v>
      </c>
      <c r="U32" s="98" t="s">
        <v>158</v>
      </c>
      <c r="V32" s="96" t="s">
        <v>9</v>
      </c>
      <c r="W32" s="97" t="s">
        <v>44</v>
      </c>
      <c r="X32" s="98" t="s">
        <v>8</v>
      </c>
      <c r="Y32" s="319" t="s">
        <v>159</v>
      </c>
      <c r="Z32" s="169" t="s">
        <v>9</v>
      </c>
      <c r="AA32" s="97" t="s">
        <v>44</v>
      </c>
      <c r="AB32" s="12"/>
    </row>
    <row r="33" spans="1:28" ht="15" customHeight="1" x14ac:dyDescent="0.2">
      <c r="A33" s="43" t="s">
        <v>44</v>
      </c>
      <c r="B33" s="101" t="s">
        <v>67</v>
      </c>
      <c r="C33" s="102"/>
      <c r="D33" s="103"/>
      <c r="E33" s="104">
        <v>1.4550000000000001</v>
      </c>
      <c r="F33" s="118"/>
      <c r="G33" s="106"/>
      <c r="H33" s="170"/>
      <c r="I33" s="104">
        <v>0.2</v>
      </c>
      <c r="J33" s="171"/>
      <c r="K33" s="152" t="s">
        <v>69</v>
      </c>
      <c r="L33" s="153"/>
      <c r="M33" s="154">
        <f>9.9%*14</f>
        <v>1.3860000000000001</v>
      </c>
      <c r="N33" s="155"/>
      <c r="O33" s="172"/>
      <c r="P33" s="156"/>
      <c r="Q33" s="173"/>
      <c r="R33" s="155"/>
      <c r="S33" s="12"/>
      <c r="T33" s="320" t="str">
        <f t="shared" ref="T33:T39" si="11">K33</f>
        <v>1. 시작-숙련자</v>
      </c>
      <c r="U33" s="321"/>
      <c r="V33" s="322">
        <f>9.9%*14</f>
        <v>1.3860000000000001</v>
      </c>
      <c r="W33" s="323"/>
      <c r="X33" s="334"/>
      <c r="Y33" s="324"/>
      <c r="Z33" s="335"/>
      <c r="AA33" s="323"/>
      <c r="AB33" s="12"/>
    </row>
    <row r="34" spans="1:28" ht="15" customHeight="1" x14ac:dyDescent="0.2">
      <c r="A34" s="6"/>
      <c r="B34" s="101" t="s">
        <v>70</v>
      </c>
      <c r="C34" s="102">
        <v>0.97</v>
      </c>
      <c r="D34" s="103"/>
      <c r="E34" s="104"/>
      <c r="F34" s="118"/>
      <c r="G34" s="106"/>
      <c r="H34" s="170"/>
      <c r="I34" s="104"/>
      <c r="J34" s="171"/>
      <c r="K34" s="152" t="s">
        <v>71</v>
      </c>
      <c r="L34" s="153"/>
      <c r="M34" s="154"/>
      <c r="N34" s="155"/>
      <c r="O34" s="172">
        <v>25</v>
      </c>
      <c r="P34" s="156">
        <v>0.25</v>
      </c>
      <c r="Q34" s="173">
        <v>0.1</v>
      </c>
      <c r="R34" s="155"/>
      <c r="S34" s="12"/>
      <c r="T34" s="320" t="str">
        <f t="shared" si="11"/>
        <v>2. 혹한-전술가</v>
      </c>
      <c r="U34" s="321"/>
      <c r="V34" s="322"/>
      <c r="W34" s="323"/>
      <c r="X34" s="334">
        <v>25</v>
      </c>
      <c r="Y34" s="324">
        <v>0.25</v>
      </c>
      <c r="Z34" s="335">
        <v>0.1</v>
      </c>
      <c r="AA34" s="323"/>
      <c r="AB34" s="12"/>
    </row>
    <row r="35" spans="1:28" ht="15" customHeight="1" x14ac:dyDescent="0.2">
      <c r="A35" s="43" t="s">
        <v>57</v>
      </c>
      <c r="B35" s="101" t="s">
        <v>72</v>
      </c>
      <c r="C35" s="102"/>
      <c r="D35" s="103">
        <v>0.26200000000000001</v>
      </c>
      <c r="E35" s="104"/>
      <c r="F35" s="118"/>
      <c r="G35" s="106"/>
      <c r="H35" s="170">
        <v>0.1</v>
      </c>
      <c r="I35" s="104"/>
      <c r="J35" s="171"/>
      <c r="K35" s="152" t="s">
        <v>73</v>
      </c>
      <c r="L35" s="153">
        <v>0.97</v>
      </c>
      <c r="M35" s="154"/>
      <c r="N35" s="155"/>
      <c r="O35" s="172"/>
      <c r="P35" s="156"/>
      <c r="Q35" s="173"/>
      <c r="R35" s="155"/>
      <c r="S35" s="12"/>
      <c r="T35" s="320" t="str">
        <f t="shared" si="11"/>
        <v>3. 연소-파괴</v>
      </c>
      <c r="U35" s="321">
        <v>0.97</v>
      </c>
      <c r="V35" s="322"/>
      <c r="W35" s="323"/>
      <c r="X35" s="334"/>
      <c r="Y35" s="324"/>
      <c r="Z35" s="335"/>
      <c r="AA35" s="323"/>
      <c r="AB35" s="12"/>
    </row>
    <row r="36" spans="1:28" ht="15" customHeight="1" x14ac:dyDescent="0.2">
      <c r="A36" s="43" t="s">
        <v>51</v>
      </c>
      <c r="B36" s="101" t="s">
        <v>149</v>
      </c>
      <c r="C36" s="102"/>
      <c r="D36" s="103"/>
      <c r="E36" s="104"/>
      <c r="F36" s="118"/>
      <c r="G36" s="106">
        <v>0.22500000000000001</v>
      </c>
      <c r="H36" s="170">
        <v>6.7000000000000004E-2</v>
      </c>
      <c r="I36" s="104"/>
      <c r="J36" s="171"/>
      <c r="K36" s="152" t="s">
        <v>74</v>
      </c>
      <c r="L36" s="153"/>
      <c r="M36" s="154"/>
      <c r="N36" s="155"/>
      <c r="O36" s="172"/>
      <c r="P36" s="156">
        <v>0.38800000000000001</v>
      </c>
      <c r="Q36" s="173">
        <v>0.1</v>
      </c>
      <c r="R36" s="155"/>
      <c r="S36" s="12"/>
      <c r="T36" s="320" t="str">
        <f t="shared" si="11"/>
        <v>4. 전도-착취</v>
      </c>
      <c r="U36" s="321"/>
      <c r="V36" s="322"/>
      <c r="W36" s="323"/>
      <c r="X36" s="334"/>
      <c r="Y36" s="324">
        <v>0.38800000000000001</v>
      </c>
      <c r="Z36" s="335">
        <v>0.1</v>
      </c>
      <c r="AA36" s="323"/>
      <c r="AB36" s="12"/>
    </row>
    <row r="37" spans="1:28" ht="15" customHeight="1" x14ac:dyDescent="0.2">
      <c r="A37" s="43" t="s">
        <v>55</v>
      </c>
      <c r="B37" s="101" t="s">
        <v>150</v>
      </c>
      <c r="C37" s="102"/>
      <c r="D37" s="103">
        <v>0.26200000000000001</v>
      </c>
      <c r="E37" s="104"/>
      <c r="F37" s="118"/>
      <c r="G37" s="106"/>
      <c r="H37" s="170">
        <v>0.15</v>
      </c>
      <c r="I37" s="104"/>
      <c r="J37" s="171"/>
      <c r="K37" s="152" t="s">
        <v>75</v>
      </c>
      <c r="L37" s="153"/>
      <c r="M37" s="154">
        <f>20%*0.75</f>
        <v>0.15000000000000002</v>
      </c>
      <c r="N37" s="155"/>
      <c r="O37" s="172"/>
      <c r="P37" s="156"/>
      <c r="Q37" s="173">
        <v>0.15</v>
      </c>
      <c r="R37" s="155"/>
      <c r="S37" s="12"/>
      <c r="T37" s="320" t="str">
        <f t="shared" si="11"/>
        <v>5. 마부-정령술</v>
      </c>
      <c r="U37" s="321"/>
      <c r="V37" s="322">
        <f>20%*0.75</f>
        <v>0.15000000000000002</v>
      </c>
      <c r="W37" s="323"/>
      <c r="X37" s="334"/>
      <c r="Y37" s="324"/>
      <c r="Z37" s="335">
        <v>0.15</v>
      </c>
      <c r="AA37" s="323"/>
      <c r="AB37" s="12"/>
    </row>
    <row r="38" spans="1:28" ht="15" customHeight="1" x14ac:dyDescent="0.2">
      <c r="A38" s="43" t="s">
        <v>68</v>
      </c>
      <c r="B38" s="101" t="s">
        <v>76</v>
      </c>
      <c r="C38" s="102"/>
      <c r="D38" s="103">
        <f>9.9%*15</f>
        <v>1.4850000000000001</v>
      </c>
      <c r="E38" s="104"/>
      <c r="F38" s="118"/>
      <c r="G38" s="106"/>
      <c r="H38" s="170"/>
      <c r="I38" s="104"/>
      <c r="J38" s="171"/>
      <c r="K38" s="152"/>
      <c r="L38" s="153"/>
      <c r="M38" s="154"/>
      <c r="N38" s="155"/>
      <c r="O38" s="172"/>
      <c r="P38" s="156"/>
      <c r="Q38" s="173"/>
      <c r="R38" s="155"/>
      <c r="S38" s="12"/>
      <c r="T38" s="320">
        <f t="shared" si="11"/>
        <v>0</v>
      </c>
      <c r="U38" s="321"/>
      <c r="V38" s="322"/>
      <c r="W38" s="323"/>
      <c r="X38" s="334"/>
      <c r="Y38" s="324"/>
      <c r="Z38" s="335"/>
      <c r="AA38" s="323"/>
      <c r="AB38" s="12"/>
    </row>
    <row r="39" spans="1:28" ht="15" customHeight="1" x14ac:dyDescent="0.2">
      <c r="A39" s="43" t="s">
        <v>55</v>
      </c>
      <c r="B39" s="125" t="s">
        <v>77</v>
      </c>
      <c r="C39" s="126"/>
      <c r="D39" s="127"/>
      <c r="E39" s="128"/>
      <c r="F39" s="129"/>
      <c r="G39" s="130">
        <f>38.8%</f>
        <v>0.38799999999999996</v>
      </c>
      <c r="H39" s="174">
        <v>0.1</v>
      </c>
      <c r="I39" s="128"/>
      <c r="J39" s="171"/>
      <c r="K39" s="175"/>
      <c r="L39" s="176"/>
      <c r="M39" s="177"/>
      <c r="N39" s="178"/>
      <c r="O39" s="179"/>
      <c r="P39" s="180"/>
      <c r="Q39" s="181"/>
      <c r="R39" s="178"/>
      <c r="S39" s="12"/>
      <c r="T39" s="336">
        <f t="shared" si="11"/>
        <v>0</v>
      </c>
      <c r="U39" s="337"/>
      <c r="V39" s="135"/>
      <c r="W39" s="338"/>
      <c r="X39" s="339"/>
      <c r="Y39" s="340"/>
      <c r="Z39" s="341"/>
      <c r="AA39" s="338"/>
      <c r="AB39" s="12"/>
    </row>
    <row r="40" spans="1:28" ht="15" customHeight="1" x14ac:dyDescent="0.2">
      <c r="A40" s="43"/>
      <c r="B40" s="142" t="s">
        <v>78</v>
      </c>
      <c r="C40" s="98" t="s">
        <v>158</v>
      </c>
      <c r="D40" s="182" t="s">
        <v>9</v>
      </c>
      <c r="E40" s="183" t="s">
        <v>44</v>
      </c>
      <c r="F40" s="145" t="s">
        <v>142</v>
      </c>
      <c r="G40" s="319" t="s">
        <v>159</v>
      </c>
      <c r="H40" s="184"/>
      <c r="I40" s="185"/>
      <c r="J40" s="12"/>
      <c r="K40" s="186" t="s">
        <v>151</v>
      </c>
      <c r="L40" s="98" t="s">
        <v>158</v>
      </c>
      <c r="M40" s="187" t="s">
        <v>9</v>
      </c>
      <c r="N40" s="188" t="s">
        <v>44</v>
      </c>
      <c r="O40" s="149" t="s">
        <v>144</v>
      </c>
      <c r="P40" s="319" t="s">
        <v>159</v>
      </c>
      <c r="Q40" s="189"/>
      <c r="R40" s="190"/>
      <c r="S40" s="12"/>
      <c r="T40" s="186" t="s">
        <v>152</v>
      </c>
      <c r="U40" s="98" t="s">
        <v>158</v>
      </c>
      <c r="V40" s="187" t="s">
        <v>9</v>
      </c>
      <c r="W40" s="188" t="s">
        <v>44</v>
      </c>
      <c r="X40" s="149" t="s">
        <v>142</v>
      </c>
      <c r="Y40" s="319" t="s">
        <v>159</v>
      </c>
      <c r="Z40" s="189"/>
      <c r="AA40" s="190"/>
      <c r="AB40" s="12"/>
    </row>
    <row r="41" spans="1:28" ht="15" customHeight="1" x14ac:dyDescent="0.2">
      <c r="A41" s="43"/>
      <c r="B41" s="101" t="s">
        <v>79</v>
      </c>
      <c r="C41" s="191"/>
      <c r="D41" s="192"/>
      <c r="E41" s="193"/>
      <c r="F41" s="194">
        <f>63+27</f>
        <v>90</v>
      </c>
      <c r="G41" s="195"/>
      <c r="H41" s="196"/>
      <c r="I41" s="197"/>
      <c r="J41" s="12"/>
      <c r="K41" s="198" t="s">
        <v>79</v>
      </c>
      <c r="L41" s="199"/>
      <c r="M41" s="200"/>
      <c r="N41" s="201"/>
      <c r="O41" s="202">
        <f>63+27</f>
        <v>90</v>
      </c>
      <c r="P41" s="203"/>
      <c r="Q41" s="204"/>
      <c r="R41" s="205"/>
      <c r="S41" s="12"/>
      <c r="T41" s="198" t="s">
        <v>79</v>
      </c>
      <c r="U41" s="199"/>
      <c r="V41" s="200"/>
      <c r="W41" s="201"/>
      <c r="X41" s="202">
        <v>78</v>
      </c>
      <c r="Y41" s="203"/>
      <c r="Z41" s="204"/>
      <c r="AA41" s="205"/>
      <c r="AB41" s="12"/>
    </row>
    <row r="42" spans="1:28" ht="15" customHeight="1" x14ac:dyDescent="0.2">
      <c r="A42" s="43" t="s">
        <v>80</v>
      </c>
      <c r="B42" s="101" t="s">
        <v>81</v>
      </c>
      <c r="C42" s="191"/>
      <c r="D42" s="192">
        <v>0.35299999999999998</v>
      </c>
      <c r="E42" s="193">
        <v>0.35199999999999998</v>
      </c>
      <c r="F42" s="194">
        <f>63</f>
        <v>63</v>
      </c>
      <c r="G42" s="195"/>
      <c r="H42" s="196"/>
      <c r="I42" s="197"/>
      <c r="J42" s="12"/>
      <c r="K42" s="198" t="s">
        <v>81</v>
      </c>
      <c r="L42" s="199"/>
      <c r="M42" s="200">
        <v>0.35299999999999998</v>
      </c>
      <c r="N42" s="201">
        <v>0.35199999999999998</v>
      </c>
      <c r="O42" s="202">
        <f>63</f>
        <v>63</v>
      </c>
      <c r="P42" s="203"/>
      <c r="Q42" s="204"/>
      <c r="R42" s="205"/>
      <c r="S42" s="12"/>
      <c r="T42" s="198" t="s">
        <v>81</v>
      </c>
      <c r="U42" s="199"/>
      <c r="V42" s="200">
        <v>0.35299999999999998</v>
      </c>
      <c r="W42" s="201">
        <v>0.35199999999999998</v>
      </c>
      <c r="X42" s="202">
        <v>56</v>
      </c>
      <c r="Y42" s="203"/>
      <c r="Z42" s="204"/>
      <c r="AA42" s="205"/>
      <c r="AB42" s="12"/>
    </row>
    <row r="43" spans="1:28" ht="15" customHeight="1" x14ac:dyDescent="0.2">
      <c r="A43" s="43"/>
      <c r="B43" s="101" t="s">
        <v>82</v>
      </c>
      <c r="C43" s="191"/>
      <c r="D43" s="192"/>
      <c r="E43" s="193"/>
      <c r="F43" s="194">
        <f t="shared" ref="F43:F45" si="12">63+27</f>
        <v>90</v>
      </c>
      <c r="G43" s="195"/>
      <c r="H43" s="196"/>
      <c r="I43" s="197"/>
      <c r="J43" s="12"/>
      <c r="K43" s="198" t="s">
        <v>82</v>
      </c>
      <c r="L43" s="199"/>
      <c r="M43" s="200"/>
      <c r="N43" s="201"/>
      <c r="O43" s="202">
        <f t="shared" ref="O43:O44" si="13">63+27</f>
        <v>90</v>
      </c>
      <c r="P43" s="203"/>
      <c r="Q43" s="204"/>
      <c r="R43" s="205"/>
      <c r="S43" s="12"/>
      <c r="T43" s="198" t="s">
        <v>82</v>
      </c>
      <c r="U43" s="199"/>
      <c r="V43" s="200"/>
      <c r="W43" s="201"/>
      <c r="X43" s="202">
        <v>0</v>
      </c>
      <c r="Y43" s="203"/>
      <c r="Z43" s="204"/>
      <c r="AA43" s="205"/>
      <c r="AB43" s="12"/>
    </row>
    <row r="44" spans="1:28" ht="15" customHeight="1" x14ac:dyDescent="0.2">
      <c r="A44" s="43"/>
      <c r="B44" s="101" t="s">
        <v>83</v>
      </c>
      <c r="C44" s="191"/>
      <c r="D44" s="192"/>
      <c r="E44" s="193"/>
      <c r="F44" s="194">
        <f t="shared" si="12"/>
        <v>90</v>
      </c>
      <c r="G44" s="195"/>
      <c r="H44" s="196"/>
      <c r="I44" s="197"/>
      <c r="J44" s="12"/>
      <c r="K44" s="198" t="s">
        <v>83</v>
      </c>
      <c r="L44" s="199"/>
      <c r="M44" s="200"/>
      <c r="N44" s="201"/>
      <c r="O44" s="202">
        <f t="shared" si="13"/>
        <v>90</v>
      </c>
      <c r="P44" s="203"/>
      <c r="Q44" s="204"/>
      <c r="R44" s="205"/>
      <c r="S44" s="12"/>
      <c r="T44" s="198" t="s">
        <v>83</v>
      </c>
      <c r="U44" s="199"/>
      <c r="V44" s="200"/>
      <c r="W44" s="201"/>
      <c r="X44" s="202">
        <v>68</v>
      </c>
      <c r="Y44" s="203"/>
      <c r="Z44" s="204"/>
      <c r="AA44" s="205"/>
      <c r="AB44" s="12"/>
    </row>
    <row r="45" spans="1:28" ht="15" customHeight="1" x14ac:dyDescent="0.2">
      <c r="A45" s="43"/>
      <c r="B45" s="101" t="s">
        <v>84</v>
      </c>
      <c r="C45" s="191"/>
      <c r="D45" s="192"/>
      <c r="E45" s="193"/>
      <c r="F45" s="194">
        <f t="shared" si="12"/>
        <v>90</v>
      </c>
      <c r="G45" s="195"/>
      <c r="H45" s="196"/>
      <c r="I45" s="197"/>
      <c r="J45" s="12"/>
      <c r="K45" s="198" t="s">
        <v>84</v>
      </c>
      <c r="L45" s="199"/>
      <c r="M45" s="200"/>
      <c r="N45" s="201"/>
      <c r="O45" s="202"/>
      <c r="P45" s="203"/>
      <c r="Q45" s="204"/>
      <c r="R45" s="205"/>
      <c r="S45" s="12"/>
      <c r="T45" s="198" t="s">
        <v>84</v>
      </c>
      <c r="U45" s="199"/>
      <c r="V45" s="200"/>
      <c r="W45" s="201"/>
      <c r="X45" s="202">
        <v>53</v>
      </c>
      <c r="Y45" s="203"/>
      <c r="Z45" s="204"/>
      <c r="AA45" s="205"/>
      <c r="AB45" s="12"/>
    </row>
    <row r="46" spans="1:28" ht="15" customHeight="1" x14ac:dyDescent="0.2">
      <c r="A46" s="43"/>
      <c r="B46" s="101" t="s">
        <v>85</v>
      </c>
      <c r="C46" s="191"/>
      <c r="D46" s="192"/>
      <c r="E46" s="193"/>
      <c r="F46" s="194"/>
      <c r="G46" s="195"/>
      <c r="H46" s="196"/>
      <c r="I46" s="197"/>
      <c r="J46" s="12"/>
      <c r="K46" s="198" t="s">
        <v>85</v>
      </c>
      <c r="L46" s="199"/>
      <c r="M46" s="200"/>
      <c r="N46" s="201"/>
      <c r="O46" s="202"/>
      <c r="P46" s="203"/>
      <c r="Q46" s="204"/>
      <c r="R46" s="205"/>
      <c r="S46" s="12"/>
      <c r="T46" s="198" t="s">
        <v>85</v>
      </c>
      <c r="U46" s="199"/>
      <c r="V46" s="200"/>
      <c r="W46" s="201"/>
      <c r="X46" s="202"/>
      <c r="Y46" s="203"/>
      <c r="Z46" s="204"/>
      <c r="AA46" s="205"/>
      <c r="AB46" s="12"/>
    </row>
    <row r="47" spans="1:28" ht="15" customHeight="1" x14ac:dyDescent="0.2">
      <c r="A47" s="43" t="s">
        <v>86</v>
      </c>
      <c r="B47" s="101" t="s">
        <v>87</v>
      </c>
      <c r="C47" s="191">
        <v>0.52500000000000002</v>
      </c>
      <c r="D47" s="192"/>
      <c r="E47" s="193">
        <v>0.52500000000000002</v>
      </c>
      <c r="F47" s="194">
        <f>156+84</f>
        <v>240</v>
      </c>
      <c r="G47" s="195">
        <v>0.42</v>
      </c>
      <c r="H47" s="196"/>
      <c r="I47" s="197"/>
      <c r="J47" s="12"/>
      <c r="K47" s="198" t="s">
        <v>87</v>
      </c>
      <c r="L47" s="199">
        <v>0.52500000000000002</v>
      </c>
      <c r="M47" s="200"/>
      <c r="N47" s="201">
        <v>0.52500000000000002</v>
      </c>
      <c r="O47" s="202">
        <f>156+84</f>
        <v>240</v>
      </c>
      <c r="P47" s="203">
        <v>0.42</v>
      </c>
      <c r="Q47" s="204"/>
      <c r="R47" s="205"/>
      <c r="S47" s="12"/>
      <c r="T47" s="198" t="s">
        <v>87</v>
      </c>
      <c r="U47" s="199">
        <v>0.39</v>
      </c>
      <c r="V47" s="200"/>
      <c r="W47" s="201">
        <v>0.52500000000000002</v>
      </c>
      <c r="X47" s="202">
        <v>204</v>
      </c>
      <c r="Y47" s="203">
        <v>0.21</v>
      </c>
      <c r="Z47" s="204"/>
      <c r="AA47" s="205"/>
      <c r="AB47" s="12"/>
    </row>
    <row r="48" spans="1:28" ht="15" customHeight="1" x14ac:dyDescent="0.2">
      <c r="A48" s="43"/>
      <c r="B48" s="101" t="s">
        <v>88</v>
      </c>
      <c r="C48" s="191">
        <v>0.26200000000000001</v>
      </c>
      <c r="D48" s="192"/>
      <c r="E48" s="193"/>
      <c r="F48" s="194"/>
      <c r="G48" s="195">
        <v>0.21</v>
      </c>
      <c r="H48" s="196"/>
      <c r="I48" s="197"/>
      <c r="J48" s="12"/>
      <c r="K48" s="198" t="s">
        <v>88</v>
      </c>
      <c r="L48" s="199">
        <v>0.26200000000000001</v>
      </c>
      <c r="M48" s="200"/>
      <c r="N48" s="201"/>
      <c r="O48" s="202"/>
      <c r="P48" s="203">
        <v>0.21</v>
      </c>
      <c r="Q48" s="204"/>
      <c r="R48" s="205"/>
      <c r="S48" s="12"/>
      <c r="T48" s="198" t="s">
        <v>88</v>
      </c>
      <c r="U48" s="199">
        <v>0.218</v>
      </c>
      <c r="V48" s="200"/>
      <c r="W48" s="201"/>
      <c r="X48" s="202"/>
      <c r="Y48" s="203">
        <v>0.105</v>
      </c>
      <c r="Z48" s="204"/>
      <c r="AA48" s="205"/>
      <c r="AB48" s="12"/>
    </row>
    <row r="49" spans="1:28" ht="15" customHeight="1" x14ac:dyDescent="0.2">
      <c r="A49" s="43"/>
      <c r="B49" s="101" t="s">
        <v>89</v>
      </c>
      <c r="C49" s="191">
        <v>0.26200000000000001</v>
      </c>
      <c r="D49" s="192"/>
      <c r="E49" s="193"/>
      <c r="F49" s="194"/>
      <c r="G49" s="195">
        <v>0.21</v>
      </c>
      <c r="H49" s="196"/>
      <c r="I49" s="197"/>
      <c r="J49" s="12"/>
      <c r="K49" s="198" t="s">
        <v>89</v>
      </c>
      <c r="L49" s="199">
        <v>0.26200000000000001</v>
      </c>
      <c r="M49" s="200"/>
      <c r="N49" s="201"/>
      <c r="O49" s="202"/>
      <c r="P49" s="203">
        <v>0.21</v>
      </c>
      <c r="Q49" s="204"/>
      <c r="R49" s="205"/>
      <c r="S49" s="12"/>
      <c r="T49" s="198" t="s">
        <v>89</v>
      </c>
      <c r="U49" s="199">
        <v>0.24</v>
      </c>
      <c r="V49" s="200"/>
      <c r="W49" s="201"/>
      <c r="X49" s="202"/>
      <c r="Y49" s="203">
        <v>0.18</v>
      </c>
      <c r="Z49" s="204"/>
      <c r="AA49" s="205"/>
      <c r="AB49" s="12"/>
    </row>
    <row r="50" spans="1:28" ht="15" customHeight="1" x14ac:dyDescent="0.2">
      <c r="A50" s="43" t="s">
        <v>90</v>
      </c>
      <c r="B50" s="125" t="s">
        <v>4</v>
      </c>
      <c r="C50" s="206"/>
      <c r="D50" s="207"/>
      <c r="E50" s="208"/>
      <c r="F50" s="206">
        <v>0.109</v>
      </c>
      <c r="G50" s="209"/>
      <c r="H50" s="210"/>
      <c r="I50" s="211"/>
      <c r="J50" s="12"/>
      <c r="K50" s="212" t="s">
        <v>4</v>
      </c>
      <c r="L50" s="213"/>
      <c r="M50" s="214"/>
      <c r="N50" s="215"/>
      <c r="O50" s="213">
        <v>0.109</v>
      </c>
      <c r="P50" s="216"/>
      <c r="Q50" s="217"/>
      <c r="R50" s="218"/>
      <c r="S50" s="12"/>
      <c r="T50" s="212" t="s">
        <v>4</v>
      </c>
      <c r="U50" s="213"/>
      <c r="V50" s="214"/>
      <c r="W50" s="215"/>
      <c r="X50" s="213">
        <v>0</v>
      </c>
      <c r="Y50" s="216"/>
      <c r="Z50" s="217"/>
      <c r="AA50" s="218"/>
      <c r="AB50" s="12"/>
    </row>
    <row r="51" spans="1:28" ht="15" customHeight="1" x14ac:dyDescent="0.2">
      <c r="B51" s="219"/>
      <c r="C51" s="219"/>
      <c r="D51" s="219"/>
      <c r="E51" s="219"/>
      <c r="F51" s="220" t="s">
        <v>91</v>
      </c>
      <c r="G51" s="219"/>
      <c r="H51" s="219"/>
      <c r="I51" s="219"/>
      <c r="K51" s="221"/>
      <c r="L51" s="221"/>
      <c r="M51" s="221"/>
      <c r="N51" s="221"/>
      <c r="O51" s="222" t="s">
        <v>91</v>
      </c>
      <c r="P51" s="221"/>
      <c r="Q51" s="221"/>
      <c r="R51" s="221"/>
      <c r="T51" s="221"/>
      <c r="U51" s="221"/>
      <c r="V51" s="221"/>
      <c r="W51" s="221"/>
      <c r="X51" s="222" t="s">
        <v>91</v>
      </c>
      <c r="Y51" s="221"/>
      <c r="Z51" s="221"/>
      <c r="AA51" s="221"/>
    </row>
    <row r="52" spans="1:28" ht="15" customHeight="1" x14ac:dyDescent="0.2">
      <c r="A52" s="6"/>
      <c r="B52" s="223" t="s">
        <v>153</v>
      </c>
      <c r="C52" s="224" t="s">
        <v>92</v>
      </c>
      <c r="D52" s="225" t="s">
        <v>93</v>
      </c>
      <c r="E52" s="225" t="s">
        <v>94</v>
      </c>
      <c r="F52" s="225" t="s">
        <v>95</v>
      </c>
      <c r="G52" s="225" t="s">
        <v>96</v>
      </c>
      <c r="H52" s="225" t="s">
        <v>97</v>
      </c>
      <c r="I52" s="226" t="s">
        <v>31</v>
      </c>
      <c r="J52" s="12"/>
      <c r="K52" s="227" t="s">
        <v>98</v>
      </c>
      <c r="L52" s="228" t="s">
        <v>92</v>
      </c>
      <c r="M52" s="229" t="s">
        <v>93</v>
      </c>
      <c r="N52" s="229" t="s">
        <v>94</v>
      </c>
      <c r="O52" s="229" t="s">
        <v>95</v>
      </c>
      <c r="P52" s="229" t="s">
        <v>96</v>
      </c>
      <c r="Q52" s="229" t="s">
        <v>97</v>
      </c>
      <c r="R52" s="230" t="s">
        <v>31</v>
      </c>
      <c r="S52" s="12"/>
      <c r="T52" s="231" t="s">
        <v>99</v>
      </c>
      <c r="U52" s="228" t="s">
        <v>92</v>
      </c>
      <c r="V52" s="229" t="s">
        <v>93</v>
      </c>
      <c r="W52" s="229" t="s">
        <v>94</v>
      </c>
      <c r="X52" s="229" t="s">
        <v>95</v>
      </c>
      <c r="Y52" s="229" t="s">
        <v>96</v>
      </c>
      <c r="Z52" s="229" t="s">
        <v>97</v>
      </c>
      <c r="AA52" s="230" t="s">
        <v>31</v>
      </c>
      <c r="AB52" s="12"/>
    </row>
    <row r="53" spans="1:28" ht="15" customHeight="1" x14ac:dyDescent="0.2">
      <c r="A53" s="6"/>
      <c r="B53" s="63" t="s">
        <v>79</v>
      </c>
      <c r="C53" s="232" t="s">
        <v>100</v>
      </c>
      <c r="D53" s="233" t="s">
        <v>8</v>
      </c>
      <c r="E53" s="233" t="s">
        <v>11</v>
      </c>
      <c r="F53" s="234" t="s">
        <v>101</v>
      </c>
      <c r="G53" s="234" t="s">
        <v>102</v>
      </c>
      <c r="H53" s="234"/>
      <c r="I53" s="235"/>
      <c r="J53" s="12"/>
      <c r="K53" s="71" t="s">
        <v>79</v>
      </c>
      <c r="L53" s="236" t="s">
        <v>100</v>
      </c>
      <c r="M53" s="237" t="s">
        <v>11</v>
      </c>
      <c r="N53" s="35" t="s">
        <v>103</v>
      </c>
      <c r="O53" s="237" t="s">
        <v>8</v>
      </c>
      <c r="P53" s="35" t="s">
        <v>104</v>
      </c>
      <c r="Q53" s="35"/>
      <c r="R53" s="238"/>
      <c r="S53" s="12"/>
      <c r="T53" s="71" t="s">
        <v>79</v>
      </c>
      <c r="U53" s="236"/>
      <c r="V53" s="35"/>
      <c r="W53" s="35"/>
      <c r="X53" s="35"/>
      <c r="Y53" s="35"/>
      <c r="Z53" s="35"/>
      <c r="AA53" s="238"/>
      <c r="AB53" s="12"/>
    </row>
    <row r="54" spans="1:28" ht="15" customHeight="1" x14ac:dyDescent="0.2">
      <c r="A54" s="6"/>
      <c r="B54" s="101" t="s">
        <v>105</v>
      </c>
      <c r="C54" s="239" t="s">
        <v>106</v>
      </c>
      <c r="D54" s="240" t="s">
        <v>8</v>
      </c>
      <c r="E54" s="241" t="s">
        <v>15</v>
      </c>
      <c r="F54" s="241" t="s">
        <v>18</v>
      </c>
      <c r="G54" s="241" t="s">
        <v>40</v>
      </c>
      <c r="H54" s="241"/>
      <c r="I54" s="242"/>
      <c r="J54" s="12"/>
      <c r="K54" s="109" t="s">
        <v>107</v>
      </c>
      <c r="L54" s="30" t="s">
        <v>108</v>
      </c>
      <c r="Q54" s="39"/>
      <c r="R54" s="243"/>
      <c r="S54" s="12"/>
      <c r="T54" s="109" t="s">
        <v>107</v>
      </c>
      <c r="U54" s="30"/>
      <c r="Z54" s="39"/>
      <c r="AA54" s="243"/>
      <c r="AB54" s="12"/>
    </row>
    <row r="55" spans="1:28" ht="15" customHeight="1" x14ac:dyDescent="0.2">
      <c r="A55" s="6"/>
      <c r="B55" s="101" t="s">
        <v>82</v>
      </c>
      <c r="C55" s="239" t="s">
        <v>109</v>
      </c>
      <c r="D55" s="240" t="s">
        <v>8</v>
      </c>
      <c r="E55" s="240" t="s">
        <v>11</v>
      </c>
      <c r="F55" s="241" t="s">
        <v>110</v>
      </c>
      <c r="G55" s="241" t="s">
        <v>111</v>
      </c>
      <c r="H55" s="241"/>
      <c r="I55" s="242"/>
      <c r="J55" s="12"/>
      <c r="K55" s="109" t="s">
        <v>82</v>
      </c>
      <c r="L55" s="244" t="s">
        <v>8</v>
      </c>
      <c r="M55" s="245" t="s">
        <v>11</v>
      </c>
      <c r="N55" s="39" t="s">
        <v>109</v>
      </c>
      <c r="O55" s="39" t="s">
        <v>112</v>
      </c>
      <c r="P55" s="39" t="s">
        <v>113</v>
      </c>
      <c r="Q55" s="39"/>
      <c r="R55" s="243"/>
      <c r="S55" s="12"/>
      <c r="T55" s="109" t="s">
        <v>82</v>
      </c>
      <c r="U55" s="30"/>
      <c r="Z55" s="39"/>
      <c r="AA55" s="243"/>
      <c r="AB55" s="12"/>
    </row>
    <row r="56" spans="1:28" ht="15" customHeight="1" x14ac:dyDescent="0.2">
      <c r="A56" s="6"/>
      <c r="B56" s="101" t="s">
        <v>83</v>
      </c>
      <c r="C56" s="239" t="s">
        <v>114</v>
      </c>
      <c r="D56" s="240" t="s">
        <v>8</v>
      </c>
      <c r="E56" s="240" t="s">
        <v>11</v>
      </c>
      <c r="F56" s="241" t="s">
        <v>115</v>
      </c>
      <c r="G56" s="241" t="s">
        <v>104</v>
      </c>
      <c r="H56" s="241"/>
      <c r="I56" s="242"/>
      <c r="J56" s="12"/>
      <c r="K56" s="109" t="s">
        <v>83</v>
      </c>
      <c r="L56" s="244" t="s">
        <v>11</v>
      </c>
      <c r="M56" s="39" t="s">
        <v>115</v>
      </c>
      <c r="N56" s="245" t="s">
        <v>8</v>
      </c>
      <c r="O56" s="39" t="s">
        <v>114</v>
      </c>
      <c r="P56" s="39" t="s">
        <v>102</v>
      </c>
      <c r="Q56" s="39"/>
      <c r="R56" s="243"/>
      <c r="S56" s="12"/>
      <c r="T56" s="109" t="s">
        <v>83</v>
      </c>
      <c r="U56" s="30"/>
      <c r="Z56" s="39"/>
      <c r="AA56" s="243"/>
      <c r="AB56" s="12"/>
    </row>
    <row r="57" spans="1:28" ht="15" customHeight="1" x14ac:dyDescent="0.2">
      <c r="A57" s="6"/>
      <c r="B57" s="101" t="s">
        <v>84</v>
      </c>
      <c r="C57" s="239" t="s">
        <v>116</v>
      </c>
      <c r="D57" s="241" t="s">
        <v>117</v>
      </c>
      <c r="E57" s="240" t="s">
        <v>8</v>
      </c>
      <c r="F57" s="240" t="s">
        <v>11</v>
      </c>
      <c r="G57" s="241" t="s">
        <v>118</v>
      </c>
      <c r="H57" s="241"/>
      <c r="I57" s="242"/>
      <c r="J57" s="12"/>
      <c r="K57" s="109" t="s">
        <v>84</v>
      </c>
      <c r="L57" s="30" t="s">
        <v>119</v>
      </c>
      <c r="M57" s="39" t="s">
        <v>116</v>
      </c>
      <c r="N57" s="39" t="s">
        <v>120</v>
      </c>
      <c r="O57" s="39" t="s">
        <v>121</v>
      </c>
      <c r="P57" s="39" t="s">
        <v>118</v>
      </c>
      <c r="Q57" s="39"/>
      <c r="R57" s="243"/>
      <c r="S57" s="12"/>
      <c r="T57" s="109" t="s">
        <v>84</v>
      </c>
      <c r="U57" s="30"/>
      <c r="Z57" s="39"/>
      <c r="AA57" s="243"/>
      <c r="AB57" s="12"/>
    </row>
    <row r="58" spans="1:28" ht="15" customHeight="1" x14ac:dyDescent="0.2">
      <c r="A58" s="43" t="s">
        <v>122</v>
      </c>
      <c r="B58" s="101" t="s">
        <v>85</v>
      </c>
      <c r="C58" s="239" t="s">
        <v>100</v>
      </c>
      <c r="D58" s="240" t="s">
        <v>8</v>
      </c>
      <c r="E58" s="240" t="s">
        <v>11</v>
      </c>
      <c r="F58" s="241" t="s">
        <v>123</v>
      </c>
      <c r="G58" s="241" t="s">
        <v>124</v>
      </c>
      <c r="H58" s="241"/>
      <c r="I58" s="242"/>
      <c r="J58" s="12"/>
      <c r="K58" s="109" t="s">
        <v>85</v>
      </c>
      <c r="L58" s="30"/>
      <c r="Q58" s="39"/>
      <c r="R58" s="243"/>
      <c r="S58" s="12"/>
      <c r="T58" s="109" t="s">
        <v>85</v>
      </c>
      <c r="U58" s="30"/>
      <c r="Z58" s="39"/>
      <c r="AA58" s="243"/>
      <c r="AB58" s="12"/>
    </row>
    <row r="59" spans="1:28" ht="15" customHeight="1" x14ac:dyDescent="0.2">
      <c r="A59" s="43" t="s">
        <v>125</v>
      </c>
      <c r="B59" s="101" t="s">
        <v>87</v>
      </c>
      <c r="C59" s="239" t="s">
        <v>126</v>
      </c>
      <c r="D59" s="241" t="s">
        <v>127</v>
      </c>
      <c r="E59" s="240" t="s">
        <v>8</v>
      </c>
      <c r="F59" s="240" t="s">
        <v>11</v>
      </c>
      <c r="G59" s="241" t="s">
        <v>156</v>
      </c>
      <c r="H59" s="241"/>
      <c r="I59" s="242"/>
      <c r="J59" s="12"/>
      <c r="K59" s="109" t="s">
        <v>87</v>
      </c>
      <c r="L59" s="30" t="s">
        <v>126</v>
      </c>
      <c r="M59" s="39" t="s">
        <v>127</v>
      </c>
      <c r="N59" s="245" t="s">
        <v>11</v>
      </c>
      <c r="O59" s="245" t="s">
        <v>8</v>
      </c>
      <c r="P59" s="39" t="s">
        <v>128</v>
      </c>
      <c r="Q59" s="39"/>
      <c r="R59" s="243"/>
      <c r="S59" s="12"/>
      <c r="T59" s="109" t="s">
        <v>87</v>
      </c>
      <c r="U59" s="30"/>
      <c r="Z59" s="39"/>
      <c r="AA59" s="243"/>
      <c r="AB59" s="12"/>
    </row>
    <row r="60" spans="1:28" ht="15" customHeight="1" x14ac:dyDescent="0.2">
      <c r="A60" s="6"/>
      <c r="B60" s="101" t="s">
        <v>88</v>
      </c>
      <c r="C60" s="239" t="s">
        <v>126</v>
      </c>
      <c r="D60" s="241" t="s">
        <v>127</v>
      </c>
      <c r="E60" s="241" t="s">
        <v>123</v>
      </c>
      <c r="F60" s="241" t="s">
        <v>101</v>
      </c>
      <c r="G60" s="241" t="s">
        <v>129</v>
      </c>
      <c r="H60" s="241" t="s">
        <v>130</v>
      </c>
      <c r="I60" s="242"/>
      <c r="J60" s="12"/>
      <c r="K60" s="109" t="s">
        <v>88</v>
      </c>
      <c r="L60" s="30" t="s">
        <v>126</v>
      </c>
      <c r="M60" s="39" t="s">
        <v>127</v>
      </c>
      <c r="N60" s="39" t="s">
        <v>101</v>
      </c>
      <c r="O60" s="39" t="s">
        <v>123</v>
      </c>
      <c r="P60" s="39" t="s">
        <v>131</v>
      </c>
      <c r="Q60" s="39" t="s">
        <v>130</v>
      </c>
      <c r="R60" s="243"/>
      <c r="S60" s="12"/>
      <c r="T60" s="109" t="s">
        <v>88</v>
      </c>
      <c r="U60" s="30"/>
      <c r="Z60" s="39"/>
      <c r="AA60" s="243"/>
      <c r="AB60" s="12"/>
    </row>
    <row r="61" spans="1:28" ht="15" customHeight="1" x14ac:dyDescent="0.2">
      <c r="A61" s="6"/>
      <c r="B61" s="101" t="s">
        <v>89</v>
      </c>
      <c r="C61" s="239" t="s">
        <v>126</v>
      </c>
      <c r="D61" s="241" t="s">
        <v>127</v>
      </c>
      <c r="E61" s="241" t="s">
        <v>123</v>
      </c>
      <c r="F61" s="241" t="s">
        <v>101</v>
      </c>
      <c r="G61" s="241" t="s">
        <v>132</v>
      </c>
      <c r="H61" s="241" t="s">
        <v>133</v>
      </c>
      <c r="I61" s="242"/>
      <c r="J61" s="12"/>
      <c r="K61" s="109" t="s">
        <v>89</v>
      </c>
      <c r="L61" s="30" t="s">
        <v>126</v>
      </c>
      <c r="M61" s="39" t="s">
        <v>127</v>
      </c>
      <c r="N61" s="39" t="s">
        <v>101</v>
      </c>
      <c r="O61" s="39" t="s">
        <v>123</v>
      </c>
      <c r="P61" s="39" t="s">
        <v>134</v>
      </c>
      <c r="Q61" s="39" t="s">
        <v>133</v>
      </c>
      <c r="R61" s="243"/>
      <c r="S61" s="12"/>
      <c r="T61" s="109" t="s">
        <v>89</v>
      </c>
      <c r="U61" s="30"/>
      <c r="Z61" s="39"/>
      <c r="AA61" s="243"/>
      <c r="AB61" s="12"/>
    </row>
    <row r="62" spans="1:28" ht="15" customHeight="1" x14ac:dyDescent="0.2">
      <c r="A62" s="6"/>
      <c r="B62" s="125" t="s">
        <v>4</v>
      </c>
      <c r="C62" s="246" t="s">
        <v>100</v>
      </c>
      <c r="D62" s="247" t="s">
        <v>135</v>
      </c>
      <c r="E62" s="248" t="s">
        <v>136</v>
      </c>
      <c r="F62" s="247" t="s">
        <v>137</v>
      </c>
      <c r="G62" s="247" t="s">
        <v>138</v>
      </c>
      <c r="H62" s="247" t="s">
        <v>139</v>
      </c>
      <c r="I62" s="249"/>
      <c r="J62" s="12"/>
      <c r="K62" s="133" t="s">
        <v>4</v>
      </c>
      <c r="L62" s="250" t="s">
        <v>137</v>
      </c>
      <c r="M62" s="251" t="s">
        <v>135</v>
      </c>
      <c r="N62" s="252" t="s">
        <v>136</v>
      </c>
      <c r="O62" s="251" t="s">
        <v>100</v>
      </c>
      <c r="P62" s="251" t="s">
        <v>140</v>
      </c>
      <c r="Q62" s="251" t="s">
        <v>139</v>
      </c>
      <c r="R62" s="253"/>
      <c r="S62" s="12"/>
      <c r="T62" s="133" t="s">
        <v>4</v>
      </c>
      <c r="U62" s="250"/>
      <c r="V62" s="251"/>
      <c r="W62" s="251"/>
      <c r="X62" s="251"/>
      <c r="Y62" s="251"/>
      <c r="Z62" s="251"/>
      <c r="AA62" s="253"/>
      <c r="AB62" s="12"/>
    </row>
    <row r="63" spans="1:28" ht="15" customHeight="1" x14ac:dyDescent="0.2">
      <c r="B63" s="254"/>
      <c r="C63" s="254"/>
      <c r="D63" s="254"/>
      <c r="E63" s="254"/>
      <c r="F63" s="254"/>
      <c r="G63" s="254"/>
      <c r="H63" s="254"/>
      <c r="I63" s="254"/>
      <c r="K63" s="34"/>
      <c r="L63" s="34"/>
      <c r="M63" s="34"/>
      <c r="N63" s="34"/>
      <c r="O63" s="34"/>
      <c r="P63" s="34"/>
      <c r="Q63" s="34"/>
      <c r="R63" s="34"/>
      <c r="T63" s="34"/>
      <c r="U63" s="34"/>
      <c r="V63" s="34"/>
      <c r="W63" s="34"/>
      <c r="X63" s="34"/>
      <c r="Y63" s="34"/>
      <c r="Z63" s="34"/>
      <c r="AA63" s="34"/>
    </row>
  </sheetData>
  <sheetProtection password="CF6E" sheet="1" objects="1" scenarios="1"/>
  <protectedRanges>
    <protectedRange password="CF6E" sqref="B2:I17 K11 T11 B19:I23 B18 H18:I18 B25:I31 B24 H24:I24 B33:I39 B32 H32:I32 B41:I62 B40 H40:I40 D18:F18 D24:F24 D32:F32 D40:F40" name="범위1"/>
    <protectedRange password="CF6E" sqref="P18" name="범위1_1"/>
    <protectedRange password="CF6E" sqref="P24" name="범위1_2"/>
    <protectedRange password="CF6E" sqref="P32" name="범위1_3"/>
    <protectedRange password="CF6E" sqref="P40" name="범위1_4"/>
    <protectedRange password="CF6E" sqref="Y18" name="범위1_5"/>
    <protectedRange password="CF6E" sqref="Y24" name="범위1_6"/>
    <protectedRange password="CF6E" sqref="Y32" name="범위1_7"/>
    <protectedRange password="CF6E" sqref="Y40" name="범위1_8"/>
    <protectedRange password="CF6E" sqref="G18" name="범위1_9"/>
    <protectedRange password="CF6E" sqref="G24" name="범위1_10"/>
    <protectedRange password="CF6E" sqref="G32" name="범위1_11"/>
    <protectedRange password="CF6E" sqref="G40" name="범위1_12"/>
  </protectedRanges>
  <mergeCells count="27">
    <mergeCell ref="F25:F31"/>
    <mergeCell ref="O25:O31"/>
    <mergeCell ref="X25:X31"/>
    <mergeCell ref="T13:T14"/>
    <mergeCell ref="V13:W13"/>
    <mergeCell ref="Z13:AA13"/>
    <mergeCell ref="D17:E17"/>
    <mergeCell ref="M17:N17"/>
    <mergeCell ref="V17:W17"/>
    <mergeCell ref="B13:B14"/>
    <mergeCell ref="D13:E13"/>
    <mergeCell ref="H13:I13"/>
    <mergeCell ref="K13:K14"/>
    <mergeCell ref="M13:N13"/>
    <mergeCell ref="Q13:R13"/>
    <mergeCell ref="W2:X2"/>
    <mergeCell ref="Y2:Y3"/>
    <mergeCell ref="B7:B8"/>
    <mergeCell ref="B12:I12"/>
    <mergeCell ref="K12:R12"/>
    <mergeCell ref="T12:AA12"/>
    <mergeCell ref="K2:K3"/>
    <mergeCell ref="L2:M2"/>
    <mergeCell ref="N2:O2"/>
    <mergeCell ref="P2:P3"/>
    <mergeCell ref="T2:T3"/>
    <mergeCell ref="U2:V2"/>
  </mergeCells>
  <phoneticPr fontId="1" type="noConversion"/>
  <pageMargins left="0.7" right="0.7" top="0.75" bottom="0.75" header="0.3" footer="0.3"/>
  <pageSetup paperSize="0" orientation="portrait" horizontalDpi="0" verticalDpi="0" copie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직접 입력하세요</vt:lpstr>
      <vt:lpstr>참고용 (수정불가)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aa</cp:lastModifiedBy>
  <dcterms:created xsi:type="dcterms:W3CDTF">2023-08-31T17:04:20Z</dcterms:created>
  <dcterms:modified xsi:type="dcterms:W3CDTF">2023-09-01T12:52:01Z</dcterms:modified>
</cp:coreProperties>
</file>